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filterPrivacy="1" defaultThemeVersion="166925"/>
  <xr:revisionPtr revIDLastSave="4697" documentId="8_{16BBB569-6B3F-4B68-A162-ED80094B564A}" xr6:coauthVersionLast="47" xr6:coauthVersionMax="47" xr10:uidLastSave="{BA4C0F23-426D-49EA-BE86-AB78A07DB378}"/>
  <bookViews>
    <workbookView xWindow="-36890" yWindow="-9160" windowWidth="30160" windowHeight="15410" firstSheet="1" activeTab="1" xr2:uid="{7818419E-F8F9-4B45-B9CE-4D56438AFE45}"/>
  </bookViews>
  <sheets>
    <sheet name="Veiledning prisskjema" sheetId="33" r:id="rId1"/>
    <sheet name="Total" sheetId="28" r:id="rId2"/>
    <sheet name="Nett- og infrastrukturmodell" sheetId="34" r:id="rId3"/>
    <sheet name="Einingspris rutetimer og rutekm" sheetId="29" r:id="rId4"/>
    <sheet name="PBE-Sanksjon" sheetId="35" r:id="rId5"/>
    <sheet name="Stuingsavstand hjelpeark" sheetId="36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8" l="1"/>
  <c r="A5" i="35"/>
  <c r="A6" i="35"/>
  <c r="A7" i="35"/>
  <c r="A8" i="35"/>
  <c r="A4" i="35"/>
  <c r="G5" i="35"/>
  <c r="G6" i="35"/>
  <c r="G7" i="35"/>
  <c r="G8" i="35"/>
  <c r="G4" i="35"/>
  <c r="W48" i="28" l="1"/>
  <c r="X48" i="28"/>
  <c r="L12" i="29"/>
  <c r="X59" i="34"/>
  <c r="K59" i="34"/>
  <c r="Z9" i="34"/>
  <c r="U9" i="34"/>
  <c r="W14" i="34"/>
  <c r="M14" i="34"/>
  <c r="AM46" i="28"/>
  <c r="AM48" i="28"/>
  <c r="AM49" i="28"/>
  <c r="AM50" i="28"/>
  <c r="AM51" i="28"/>
  <c r="AM52" i="28"/>
  <c r="AM53" i="28"/>
  <c r="AM54" i="28"/>
  <c r="AM45" i="28"/>
  <c r="F5" i="35" l="1"/>
  <c r="F8" i="35"/>
  <c r="F7" i="35"/>
  <c r="F4" i="35"/>
  <c r="F6" i="35"/>
  <c r="AM55" i="28"/>
  <c r="F10" i="35" l="1"/>
  <c r="AA66" i="28" s="1"/>
  <c r="M9" i="34"/>
  <c r="M24" i="34" l="1"/>
  <c r="Z14" i="34" l="1"/>
  <c r="J37" i="34" l="1"/>
  <c r="I37" i="34"/>
  <c r="Z37" i="34"/>
  <c r="X37" i="34"/>
  <c r="M37" i="34"/>
  <c r="K37" i="34"/>
  <c r="W57" i="34"/>
  <c r="W56" i="34"/>
  <c r="W55" i="34"/>
  <c r="W54" i="34"/>
  <c r="W53" i="34"/>
  <c r="W52" i="34"/>
  <c r="W51" i="34"/>
  <c r="W50" i="34"/>
  <c r="W49" i="34"/>
  <c r="W48" i="34"/>
  <c r="W47" i="34"/>
  <c r="W46" i="34"/>
  <c r="W45" i="34"/>
  <c r="W44" i="34"/>
  <c r="W43" i="34"/>
  <c r="W42" i="34"/>
  <c r="W41" i="34"/>
  <c r="W40" i="34"/>
  <c r="W39" i="34"/>
  <c r="W38" i="34"/>
  <c r="W28" i="34"/>
  <c r="W27" i="34"/>
  <c r="W26" i="34"/>
  <c r="W25" i="34"/>
  <c r="W24" i="34"/>
  <c r="W23" i="34"/>
  <c r="W22" i="34"/>
  <c r="W21" i="34"/>
  <c r="W20" i="34"/>
  <c r="W19" i="34"/>
  <c r="W18" i="34"/>
  <c r="W17" i="34"/>
  <c r="W16" i="34"/>
  <c r="W15" i="34"/>
  <c r="W13" i="34"/>
  <c r="W12" i="34"/>
  <c r="W11" i="34"/>
  <c r="W10" i="34"/>
  <c r="W9" i="34"/>
  <c r="Z53" i="34"/>
  <c r="Z48" i="34"/>
  <c r="Z43" i="34"/>
  <c r="Z38" i="34"/>
  <c r="X30" i="34"/>
  <c r="T56" i="28" s="1"/>
  <c r="AA56" i="28" s="1"/>
  <c r="AA64" i="28" s="1"/>
  <c r="Z24" i="34"/>
  <c r="Z19" i="34"/>
  <c r="M53" i="34"/>
  <c r="M48" i="34"/>
  <c r="M43" i="34"/>
  <c r="M38" i="34"/>
  <c r="K30" i="34"/>
  <c r="M19" i="34"/>
  <c r="AM59" i="28" l="1"/>
  <c r="AM58" i="28"/>
  <c r="M59" i="34"/>
  <c r="M30" i="34"/>
  <c r="T59" i="28"/>
  <c r="AA59" i="28" s="1"/>
  <c r="Z59" i="34"/>
  <c r="Z30" i="34"/>
  <c r="H10" i="29"/>
  <c r="H8" i="29"/>
  <c r="AO44" i="28"/>
  <c r="AO57" i="28" s="1"/>
  <c r="BB44" i="28"/>
  <c r="BB57" i="28" s="1"/>
  <c r="BA44" i="28"/>
  <c r="BA57" i="28" s="1"/>
  <c r="AZ44" i="28"/>
  <c r="U7" i="29" s="1"/>
  <c r="U19" i="29" s="1"/>
  <c r="U31" i="29" s="1"/>
  <c r="U43" i="29" s="1"/>
  <c r="AY44" i="28"/>
  <c r="AX44" i="28"/>
  <c r="S7" i="29" s="1"/>
  <c r="S19" i="29" s="1"/>
  <c r="S31" i="29" s="1"/>
  <c r="S43" i="29" s="1"/>
  <c r="AW44" i="28"/>
  <c r="R7" i="29" s="1"/>
  <c r="R19" i="29" s="1"/>
  <c r="R31" i="29" s="1"/>
  <c r="R43" i="29" s="1"/>
  <c r="AV44" i="28"/>
  <c r="AV57" i="28" s="1"/>
  <c r="AU44" i="28"/>
  <c r="P7" i="29" s="1"/>
  <c r="P19" i="29" s="1"/>
  <c r="P31" i="29" s="1"/>
  <c r="P43" i="29" s="1"/>
  <c r="AT44" i="28"/>
  <c r="AT57" i="28" s="1"/>
  <c r="AS44" i="28"/>
  <c r="AS57" i="28" s="1"/>
  <c r="AR44" i="28"/>
  <c r="M7" i="29" s="1"/>
  <c r="M19" i="29" s="1"/>
  <c r="M31" i="29" s="1"/>
  <c r="M43" i="29" s="1"/>
  <c r="AQ44" i="28"/>
  <c r="AP44" i="28"/>
  <c r="AP57" i="28" s="1"/>
  <c r="M12" i="29"/>
  <c r="N12" i="29"/>
  <c r="O12" i="29"/>
  <c r="P12" i="29"/>
  <c r="Q12" i="29"/>
  <c r="R12" i="29"/>
  <c r="S12" i="29"/>
  <c r="T12" i="29"/>
  <c r="U12" i="29"/>
  <c r="L13" i="29"/>
  <c r="M13" i="29"/>
  <c r="N13" i="29"/>
  <c r="O13" i="29"/>
  <c r="P13" i="29"/>
  <c r="Q13" i="29"/>
  <c r="R13" i="29"/>
  <c r="S13" i="29"/>
  <c r="T13" i="29"/>
  <c r="U13" i="29"/>
  <c r="H12" i="29"/>
  <c r="H13" i="29"/>
  <c r="AA58" i="28"/>
  <c r="BF44" i="28"/>
  <c r="BF57" i="28" s="1"/>
  <c r="BE44" i="28"/>
  <c r="BE57" i="28" s="1"/>
  <c r="BD44" i="28"/>
  <c r="BD57" i="28" s="1"/>
  <c r="BC44" i="28"/>
  <c r="BC57" i="28" s="1"/>
  <c r="AQ22" i="28"/>
  <c r="AR22" i="28" s="1"/>
  <c r="AS22" i="28" s="1"/>
  <c r="AT22" i="28" s="1"/>
  <c r="AU22" i="28" s="1"/>
  <c r="AV22" i="28" s="1"/>
  <c r="AW22" i="28" s="1"/>
  <c r="AX22" i="28" s="1"/>
  <c r="AY22" i="28" s="1"/>
  <c r="AZ22" i="28" s="1"/>
  <c r="BA22" i="28" s="1"/>
  <c r="BB22" i="28" s="1"/>
  <c r="BC22" i="28" s="1"/>
  <c r="BD22" i="28" s="1"/>
  <c r="BE22" i="28" s="1"/>
  <c r="BF22" i="28" s="1"/>
  <c r="AQ21" i="28"/>
  <c r="AR21" i="28" s="1"/>
  <c r="AS21" i="28" s="1"/>
  <c r="AT21" i="28" s="1"/>
  <c r="AU21" i="28" s="1"/>
  <c r="AV21" i="28" s="1"/>
  <c r="AW21" i="28" s="1"/>
  <c r="AX21" i="28" s="1"/>
  <c r="AY21" i="28" s="1"/>
  <c r="AZ21" i="28" s="1"/>
  <c r="BA21" i="28" s="1"/>
  <c r="BB21" i="28" s="1"/>
  <c r="BC21" i="28" s="1"/>
  <c r="BD21" i="28" s="1"/>
  <c r="BE21" i="28" s="1"/>
  <c r="BF21" i="28" s="1"/>
  <c r="AQ20" i="28"/>
  <c r="AR20" i="28" s="1"/>
  <c r="AS20" i="28" s="1"/>
  <c r="AT20" i="28" s="1"/>
  <c r="AU20" i="28" s="1"/>
  <c r="AV20" i="28" s="1"/>
  <c r="AW20" i="28" s="1"/>
  <c r="AX20" i="28" s="1"/>
  <c r="AY20" i="28" s="1"/>
  <c r="AZ20" i="28" s="1"/>
  <c r="BA20" i="28" s="1"/>
  <c r="BB20" i="28" s="1"/>
  <c r="BC20" i="28" s="1"/>
  <c r="BD20" i="28" s="1"/>
  <c r="BE20" i="28" s="1"/>
  <c r="BF20" i="28" s="1"/>
  <c r="AQ19" i="28"/>
  <c r="AR19" i="28" s="1"/>
  <c r="AS19" i="28" s="1"/>
  <c r="AT19" i="28" s="1"/>
  <c r="AU19" i="28" s="1"/>
  <c r="AV19" i="28" s="1"/>
  <c r="AW19" i="28" s="1"/>
  <c r="AX19" i="28" s="1"/>
  <c r="AY19" i="28" s="1"/>
  <c r="AZ19" i="28" s="1"/>
  <c r="BA19" i="28" s="1"/>
  <c r="BB19" i="28" s="1"/>
  <c r="BC19" i="28" s="1"/>
  <c r="BD19" i="28" s="1"/>
  <c r="BE19" i="28" s="1"/>
  <c r="BF19" i="28" s="1"/>
  <c r="AQ18" i="28"/>
  <c r="AR18" i="28" s="1"/>
  <c r="AS18" i="28" s="1"/>
  <c r="AT18" i="28" s="1"/>
  <c r="AU18" i="28" s="1"/>
  <c r="AV18" i="28" s="1"/>
  <c r="AW18" i="28" s="1"/>
  <c r="AX18" i="28" s="1"/>
  <c r="AY18" i="28" s="1"/>
  <c r="AZ18" i="28" s="1"/>
  <c r="BA18" i="28" s="1"/>
  <c r="BB18" i="28" s="1"/>
  <c r="BC18" i="28" s="1"/>
  <c r="BD18" i="28" s="1"/>
  <c r="BE18" i="28" s="1"/>
  <c r="BF18" i="28" s="1"/>
  <c r="AQ17" i="28"/>
  <c r="AR17" i="28" s="1"/>
  <c r="AS17" i="28" s="1"/>
  <c r="AT17" i="28" s="1"/>
  <c r="AU17" i="28" s="1"/>
  <c r="AV17" i="28" s="1"/>
  <c r="AW17" i="28" s="1"/>
  <c r="AX17" i="28" s="1"/>
  <c r="AY17" i="28" s="1"/>
  <c r="AZ17" i="28" s="1"/>
  <c r="BA17" i="28" s="1"/>
  <c r="BB17" i="28" s="1"/>
  <c r="BC17" i="28" s="1"/>
  <c r="BD17" i="28" s="1"/>
  <c r="BE17" i="28" s="1"/>
  <c r="BF17" i="28" s="1"/>
  <c r="AQ16" i="28"/>
  <c r="AR16" i="28" s="1"/>
  <c r="AS16" i="28" s="1"/>
  <c r="AT16" i="28" s="1"/>
  <c r="AU16" i="28" s="1"/>
  <c r="AV16" i="28" s="1"/>
  <c r="AW16" i="28" s="1"/>
  <c r="AX16" i="28" s="1"/>
  <c r="AY16" i="28" s="1"/>
  <c r="AZ16" i="28" s="1"/>
  <c r="BA16" i="28" s="1"/>
  <c r="BB16" i="28" s="1"/>
  <c r="BC16" i="28" s="1"/>
  <c r="BD16" i="28" s="1"/>
  <c r="BE16" i="28" s="1"/>
  <c r="BF16" i="28" s="1"/>
  <c r="AQ15" i="28"/>
  <c r="AR15" i="28" s="1"/>
  <c r="AS15" i="28" s="1"/>
  <c r="AT15" i="28" s="1"/>
  <c r="AU15" i="28" s="1"/>
  <c r="AV15" i="28" s="1"/>
  <c r="AW15" i="28" s="1"/>
  <c r="AX15" i="28" s="1"/>
  <c r="AY15" i="28" s="1"/>
  <c r="AZ15" i="28" s="1"/>
  <c r="BA15" i="28" s="1"/>
  <c r="BB15" i="28" s="1"/>
  <c r="BC15" i="28" s="1"/>
  <c r="BD15" i="28" s="1"/>
  <c r="BE15" i="28" s="1"/>
  <c r="BF15" i="28" s="1"/>
  <c r="AQ14" i="28"/>
  <c r="AR14" i="28" s="1"/>
  <c r="AS14" i="28" s="1"/>
  <c r="AT14" i="28" s="1"/>
  <c r="AU14" i="28" s="1"/>
  <c r="AV14" i="28" s="1"/>
  <c r="AW14" i="28" s="1"/>
  <c r="AX14" i="28" s="1"/>
  <c r="AY14" i="28" s="1"/>
  <c r="AZ14" i="28" s="1"/>
  <c r="BA14" i="28" s="1"/>
  <c r="BB14" i="28" s="1"/>
  <c r="BC14" i="28" s="1"/>
  <c r="BD14" i="28" s="1"/>
  <c r="BE14" i="28" s="1"/>
  <c r="BF14" i="28" s="1"/>
  <c r="AO12" i="28"/>
  <c r="AP12" i="28" s="1"/>
  <c r="AO11" i="28"/>
  <c r="AO33" i="28" s="1"/>
  <c r="AO10" i="28"/>
  <c r="AP10" i="28" s="1"/>
  <c r="AO9" i="28"/>
  <c r="AO31" i="28" s="1"/>
  <c r="AO8" i="28"/>
  <c r="AP8" i="28" s="1"/>
  <c r="AO7" i="28"/>
  <c r="AP7" i="28" s="1"/>
  <c r="AO6" i="28"/>
  <c r="AP6" i="28" s="1"/>
  <c r="AO5" i="28"/>
  <c r="AO27" i="28" s="1"/>
  <c r="AO4" i="28"/>
  <c r="AP4" i="28" s="1"/>
  <c r="AO3" i="28"/>
  <c r="AO25" i="28" s="1"/>
  <c r="H15" i="29" l="1"/>
  <c r="AA68" i="28"/>
  <c r="AQ57" i="28"/>
  <c r="L7" i="29"/>
  <c r="L19" i="29" s="1"/>
  <c r="L31" i="29" s="1"/>
  <c r="L43" i="29" s="1"/>
  <c r="AQ58" i="28"/>
  <c r="AQ45" i="28"/>
  <c r="L8" i="29" s="1"/>
  <c r="L15" i="29" s="1"/>
  <c r="J7" i="29"/>
  <c r="J19" i="29" s="1"/>
  <c r="J31" i="29" s="1"/>
  <c r="J43" i="29" s="1"/>
  <c r="AZ57" i="28"/>
  <c r="H9" i="29"/>
  <c r="H16" i="29" s="1"/>
  <c r="T7" i="29"/>
  <c r="T19" i="29" s="1"/>
  <c r="T31" i="29" s="1"/>
  <c r="T43" i="29" s="1"/>
  <c r="AY57" i="28"/>
  <c r="K7" i="29"/>
  <c r="K19" i="29" s="1"/>
  <c r="K31" i="29" s="1"/>
  <c r="K43" i="29" s="1"/>
  <c r="AQ53" i="28"/>
  <c r="AQ51" i="28"/>
  <c r="AR57" i="28"/>
  <c r="AW57" i="28"/>
  <c r="O7" i="29"/>
  <c r="O19" i="29" s="1"/>
  <c r="O31" i="29" s="1"/>
  <c r="O43" i="29" s="1"/>
  <c r="AX57" i="28"/>
  <c r="N7" i="29"/>
  <c r="N19" i="29" s="1"/>
  <c r="N31" i="29" s="1"/>
  <c r="N43" i="29" s="1"/>
  <c r="AU57" i="28"/>
  <c r="Q7" i="29"/>
  <c r="Q19" i="29" s="1"/>
  <c r="Q31" i="29" s="1"/>
  <c r="Q43" i="29" s="1"/>
  <c r="AO34" i="28"/>
  <c r="AO32" i="28"/>
  <c r="AO26" i="28"/>
  <c r="AQ46" i="28" s="1"/>
  <c r="AO28" i="28"/>
  <c r="AO30" i="28"/>
  <c r="AP34" i="28"/>
  <c r="AQ12" i="28"/>
  <c r="AP28" i="28"/>
  <c r="AQ6" i="28"/>
  <c r="AP32" i="28"/>
  <c r="AQ10" i="28"/>
  <c r="AP30" i="28"/>
  <c r="AQ8" i="28"/>
  <c r="AP29" i="28"/>
  <c r="AQ7" i="28"/>
  <c r="AP26" i="28"/>
  <c r="AQ4" i="28"/>
  <c r="AP3" i="28"/>
  <c r="AP11" i="28"/>
  <c r="AP5" i="28"/>
  <c r="AP9" i="28"/>
  <c r="AO29" i="28"/>
  <c r="AR54" i="28" l="1"/>
  <c r="AR59" i="28"/>
  <c r="AQ50" i="28"/>
  <c r="AQ49" i="28"/>
  <c r="AR46" i="28"/>
  <c r="AR49" i="28"/>
  <c r="AR50" i="28"/>
  <c r="AR52" i="28"/>
  <c r="AR48" i="28"/>
  <c r="AQ48" i="28"/>
  <c r="AQ52" i="28"/>
  <c r="AQ54" i="28"/>
  <c r="AQ59" i="28"/>
  <c r="AP33" i="28"/>
  <c r="AQ11" i="28"/>
  <c r="AP25" i="28"/>
  <c r="AQ3" i="28"/>
  <c r="AQ26" i="28"/>
  <c r="AR4" i="28"/>
  <c r="AQ32" i="28"/>
  <c r="AR10" i="28"/>
  <c r="AP31" i="28"/>
  <c r="AQ9" i="28"/>
  <c r="AQ29" i="28"/>
  <c r="AR7" i="28"/>
  <c r="AP27" i="28"/>
  <c r="AQ5" i="28"/>
  <c r="AQ28" i="28"/>
  <c r="AR6" i="28"/>
  <c r="AQ30" i="28"/>
  <c r="AR8" i="28"/>
  <c r="AQ34" i="28"/>
  <c r="AR12" i="28"/>
  <c r="AQ55" i="28" l="1"/>
  <c r="AS46" i="28"/>
  <c r="AS48" i="28"/>
  <c r="AS52" i="28"/>
  <c r="AS50" i="28"/>
  <c r="AR45" i="28"/>
  <c r="AS54" i="28"/>
  <c r="AS59" i="28"/>
  <c r="AR53" i="28"/>
  <c r="AR58" i="28"/>
  <c r="AS49" i="28"/>
  <c r="AR51" i="28"/>
  <c r="AR32" i="28"/>
  <c r="AS10" i="28"/>
  <c r="AQ27" i="28"/>
  <c r="AR5" i="28"/>
  <c r="AR30" i="28"/>
  <c r="AS8" i="28"/>
  <c r="AR26" i="28"/>
  <c r="AS4" i="28"/>
  <c r="AR34" i="28"/>
  <c r="AS12" i="28"/>
  <c r="AS7" i="28"/>
  <c r="AR29" i="28"/>
  <c r="AQ25" i="28"/>
  <c r="AR3" i="28"/>
  <c r="AQ33" i="28"/>
  <c r="AR11" i="28"/>
  <c r="AR28" i="28"/>
  <c r="AS6" i="28"/>
  <c r="AQ31" i="28"/>
  <c r="AR9" i="28"/>
  <c r="AT54" i="28" l="1"/>
  <c r="AT59" i="28"/>
  <c r="AT49" i="28"/>
  <c r="AR55" i="28"/>
  <c r="AT46" i="28"/>
  <c r="AT50" i="28"/>
  <c r="AS51" i="28"/>
  <c r="AT48" i="28"/>
  <c r="AS53" i="28"/>
  <c r="AS58" i="28"/>
  <c r="AS45" i="28"/>
  <c r="AT52" i="28"/>
  <c r="AS29" i="28"/>
  <c r="AT7" i="28"/>
  <c r="AS5" i="28"/>
  <c r="AR27" i="28"/>
  <c r="L10" i="29"/>
  <c r="AR33" i="28"/>
  <c r="AS11" i="28"/>
  <c r="AS34" i="28"/>
  <c r="AT12" i="28"/>
  <c r="AR31" i="28"/>
  <c r="AS9" i="28"/>
  <c r="AS26" i="28"/>
  <c r="AT4" i="28"/>
  <c r="L9" i="29"/>
  <c r="AS32" i="28"/>
  <c r="AT10" i="28"/>
  <c r="AS28" i="28"/>
  <c r="AT6" i="28"/>
  <c r="AS30" i="28"/>
  <c r="AT8" i="28"/>
  <c r="AR25" i="28"/>
  <c r="AS3" i="28"/>
  <c r="L16" i="29" l="1"/>
  <c r="AS55" i="28"/>
  <c r="AU46" i="28"/>
  <c r="AT51" i="28"/>
  <c r="AT45" i="28"/>
  <c r="AU50" i="28"/>
  <c r="AU54" i="28"/>
  <c r="AU59" i="28"/>
  <c r="AU49" i="28"/>
  <c r="AU48" i="28"/>
  <c r="AU52" i="28"/>
  <c r="AT53" i="28"/>
  <c r="AT58" i="28"/>
  <c r="AS25" i="28"/>
  <c r="AT3" i="28"/>
  <c r="AT26" i="28"/>
  <c r="AU4" i="28"/>
  <c r="AS27" i="28"/>
  <c r="AT5" i="28"/>
  <c r="AS31" i="28"/>
  <c r="AT9" i="28"/>
  <c r="AT28" i="28"/>
  <c r="AU6" i="28"/>
  <c r="M8" i="29"/>
  <c r="M15" i="29" s="1"/>
  <c r="M9" i="29"/>
  <c r="AS33" i="28"/>
  <c r="AT11" i="28"/>
  <c r="AT29" i="28"/>
  <c r="AU7" i="28"/>
  <c r="AT32" i="28"/>
  <c r="AU10" i="28"/>
  <c r="M10" i="29"/>
  <c r="AT34" i="28"/>
  <c r="AU12" i="28"/>
  <c r="AT30" i="28"/>
  <c r="AU8" i="28"/>
  <c r="AT55" i="28" l="1"/>
  <c r="AV48" i="28"/>
  <c r="AV52" i="28"/>
  <c r="AU51" i="28"/>
  <c r="AU53" i="28"/>
  <c r="AU58" i="28"/>
  <c r="AV59" i="28"/>
  <c r="AV54" i="28"/>
  <c r="AU45" i="28"/>
  <c r="AV49" i="28"/>
  <c r="AV50" i="28"/>
  <c r="AV46" i="28"/>
  <c r="M16" i="29"/>
  <c r="AT27" i="28"/>
  <c r="AU5" i="28"/>
  <c r="AU29" i="28"/>
  <c r="AV7" i="28"/>
  <c r="AV12" i="28"/>
  <c r="AU34" i="28"/>
  <c r="AT33" i="28"/>
  <c r="AU11" i="28"/>
  <c r="N10" i="29"/>
  <c r="N9" i="29"/>
  <c r="AT31" i="28"/>
  <c r="AU9" i="28"/>
  <c r="AV4" i="28"/>
  <c r="AU26" i="28"/>
  <c r="AT25" i="28"/>
  <c r="AU3" i="28"/>
  <c r="AV6" i="28"/>
  <c r="AU28" i="28"/>
  <c r="AV10" i="28"/>
  <c r="AU32" i="28"/>
  <c r="AV8" i="28"/>
  <c r="AU30" i="28"/>
  <c r="N8" i="29"/>
  <c r="N15" i="29" s="1"/>
  <c r="N16" i="29" l="1"/>
  <c r="AV51" i="28"/>
  <c r="AU55" i="28"/>
  <c r="AW50" i="28"/>
  <c r="AW49" i="28"/>
  <c r="AW52" i="28"/>
  <c r="AW48" i="28"/>
  <c r="AV53" i="28"/>
  <c r="AV58" i="28"/>
  <c r="AW46" i="28"/>
  <c r="AV45" i="28"/>
  <c r="AW59" i="28"/>
  <c r="AW54" i="28"/>
  <c r="AV29" i="28"/>
  <c r="AW7" i="28"/>
  <c r="AV28" i="28"/>
  <c r="AW6" i="28"/>
  <c r="AU27" i="28"/>
  <c r="AV5" i="28"/>
  <c r="AU25" i="28"/>
  <c r="AV3" i="28"/>
  <c r="AV26" i="28"/>
  <c r="AW4" i="28"/>
  <c r="AU31" i="28"/>
  <c r="AV9" i="28"/>
  <c r="O8" i="29"/>
  <c r="O15" i="29" s="1"/>
  <c r="O9" i="29"/>
  <c r="AV30" i="28"/>
  <c r="AW8" i="28"/>
  <c r="AU33" i="28"/>
  <c r="AV11" i="28"/>
  <c r="AV32" i="28"/>
  <c r="AW10" i="28"/>
  <c r="O10" i="29"/>
  <c r="AV34" i="28"/>
  <c r="AW12" i="28"/>
  <c r="AX52" i="28" l="1"/>
  <c r="AX59" i="28"/>
  <c r="AX54" i="28"/>
  <c r="AW51" i="28"/>
  <c r="AW53" i="28"/>
  <c r="AW58" i="28"/>
  <c r="AX48" i="28"/>
  <c r="AX49" i="28"/>
  <c r="AV55" i="28"/>
  <c r="AX46" i="28"/>
  <c r="AX50" i="28"/>
  <c r="AW45" i="28"/>
  <c r="O16" i="29"/>
  <c r="AV31" i="28"/>
  <c r="AW9" i="28"/>
  <c r="AW30" i="28"/>
  <c r="AX8" i="28"/>
  <c r="AW26" i="28"/>
  <c r="AX4" i="28"/>
  <c r="AW28" i="28"/>
  <c r="AX6" i="28"/>
  <c r="AW34" i="28"/>
  <c r="AX12" i="28"/>
  <c r="P10" i="29"/>
  <c r="AV27" i="28"/>
  <c r="AW5" i="28"/>
  <c r="AV25" i="28"/>
  <c r="AW3" i="28"/>
  <c r="P8" i="29"/>
  <c r="P15" i="29" s="1"/>
  <c r="AW29" i="28"/>
  <c r="AX7" i="28"/>
  <c r="AV33" i="28"/>
  <c r="AW11" i="28"/>
  <c r="P9" i="29"/>
  <c r="AW32" i="28"/>
  <c r="AX10" i="28"/>
  <c r="AW55" i="28" l="1"/>
  <c r="AY59" i="28"/>
  <c r="AY54" i="28"/>
  <c r="AY50" i="28"/>
  <c r="AX53" i="28"/>
  <c r="AX58" i="28"/>
  <c r="AX51" i="28"/>
  <c r="AY49" i="28"/>
  <c r="AY48" i="28"/>
  <c r="AY52" i="28"/>
  <c r="AX45" i="28"/>
  <c r="AY46" i="28"/>
  <c r="P16" i="29"/>
  <c r="Q9" i="29"/>
  <c r="AW33" i="28"/>
  <c r="AX11" i="28"/>
  <c r="AX29" i="28"/>
  <c r="AY7" i="28"/>
  <c r="AY6" i="28"/>
  <c r="AX28" i="28"/>
  <c r="AY4" i="28"/>
  <c r="AX26" i="28"/>
  <c r="AY10" i="28"/>
  <c r="AX32" i="28"/>
  <c r="AW27" i="28"/>
  <c r="AX5" i="28"/>
  <c r="AY8" i="28"/>
  <c r="AX30" i="28"/>
  <c r="AW25" i="28"/>
  <c r="AX3" i="28"/>
  <c r="Q8" i="29"/>
  <c r="Q15" i="29" s="1"/>
  <c r="AY12" i="28"/>
  <c r="AX34" i="28"/>
  <c r="AX9" i="28"/>
  <c r="AW31" i="28"/>
  <c r="Q10" i="29"/>
  <c r="AY45" i="28" l="1"/>
  <c r="AZ59" i="28"/>
  <c r="AZ54" i="28"/>
  <c r="AX55" i="28"/>
  <c r="AZ50" i="28"/>
  <c r="AZ49" i="28"/>
  <c r="AZ46" i="28"/>
  <c r="AY51" i="28"/>
  <c r="AY58" i="28"/>
  <c r="AY53" i="28"/>
  <c r="AZ52" i="28"/>
  <c r="AZ48" i="28"/>
  <c r="Q16" i="29"/>
  <c r="AY28" i="28"/>
  <c r="AZ6" i="28"/>
  <c r="AY34" i="28"/>
  <c r="AZ12" i="28"/>
  <c r="R10" i="29"/>
  <c r="AY3" i="28"/>
  <c r="AX25" i="28"/>
  <c r="AY9" i="28"/>
  <c r="AX31" i="28"/>
  <c r="R8" i="29"/>
  <c r="R15" i="29" s="1"/>
  <c r="AY32" i="28"/>
  <c r="AZ10" i="28"/>
  <c r="AY30" i="28"/>
  <c r="AZ8" i="28"/>
  <c r="AY26" i="28"/>
  <c r="AZ4" i="28"/>
  <c r="AZ7" i="28"/>
  <c r="AY29" i="28"/>
  <c r="AX27" i="28"/>
  <c r="AY5" i="28"/>
  <c r="R9" i="29"/>
  <c r="AX33" i="28"/>
  <c r="AY11" i="28"/>
  <c r="BA49" i="28" l="1"/>
  <c r="BA48" i="28"/>
  <c r="BA52" i="28"/>
  <c r="BA54" i="28"/>
  <c r="BA59" i="28"/>
  <c r="AZ45" i="28"/>
  <c r="AZ58" i="28"/>
  <c r="AZ53" i="28"/>
  <c r="AY55" i="28"/>
  <c r="AZ51" i="28"/>
  <c r="BA46" i="28"/>
  <c r="BA50" i="28"/>
  <c r="R16" i="29"/>
  <c r="BA8" i="28"/>
  <c r="AZ30" i="28"/>
  <c r="BA12" i="28"/>
  <c r="AZ34" i="28"/>
  <c r="BA6" i="28"/>
  <c r="AZ28" i="28"/>
  <c r="AY33" i="28"/>
  <c r="AZ11" i="28"/>
  <c r="AZ9" i="28"/>
  <c r="AY31" i="28"/>
  <c r="BA10" i="28"/>
  <c r="AZ32" i="28"/>
  <c r="AY27" i="28"/>
  <c r="AZ5" i="28"/>
  <c r="AZ3" i="28"/>
  <c r="AY25" i="28"/>
  <c r="AZ29" i="28"/>
  <c r="BA7" i="28"/>
  <c r="S9" i="29"/>
  <c r="BA4" i="28"/>
  <c r="AZ26" i="28"/>
  <c r="S8" i="29"/>
  <c r="S15" i="29" s="1"/>
  <c r="S10" i="29"/>
  <c r="BB52" i="28" l="1"/>
  <c r="BB49" i="28"/>
  <c r="BB54" i="28"/>
  <c r="BB59" i="28"/>
  <c r="BB50" i="28"/>
  <c r="BB48" i="28"/>
  <c r="BA45" i="28"/>
  <c r="BB46" i="28"/>
  <c r="BA51" i="28"/>
  <c r="AZ55" i="28"/>
  <c r="BA58" i="28"/>
  <c r="BA53" i="28"/>
  <c r="S16" i="29"/>
  <c r="BB7" i="28"/>
  <c r="BA29" i="28"/>
  <c r="AZ27" i="28"/>
  <c r="BA5" i="28"/>
  <c r="BB6" i="28"/>
  <c r="BA28" i="28"/>
  <c r="BB10" i="28"/>
  <c r="BA32" i="28"/>
  <c r="BB12" i="28"/>
  <c r="BA34" i="28"/>
  <c r="T10" i="29"/>
  <c r="BB4" i="28"/>
  <c r="BA26" i="28"/>
  <c r="AZ31" i="28"/>
  <c r="BA9" i="28"/>
  <c r="T9" i="29"/>
  <c r="T8" i="29"/>
  <c r="T15" i="29" s="1"/>
  <c r="AZ25" i="28"/>
  <c r="BA3" i="28"/>
  <c r="AZ33" i="28"/>
  <c r="BA11" i="28"/>
  <c r="BB8" i="28"/>
  <c r="BA30" i="28"/>
  <c r="BB58" i="28" l="1"/>
  <c r="BB53" i="28"/>
  <c r="BB51" i="28"/>
  <c r="BB45" i="28"/>
  <c r="BC46" i="28"/>
  <c r="BC49" i="28"/>
  <c r="BA55" i="28"/>
  <c r="BC54" i="28"/>
  <c r="BC59" i="28"/>
  <c r="BC48" i="28"/>
  <c r="BC50" i="28"/>
  <c r="BC52" i="28"/>
  <c r="T16" i="29"/>
  <c r="BB11" i="28"/>
  <c r="BA33" i="28"/>
  <c r="BB3" i="28"/>
  <c r="BA25" i="28"/>
  <c r="BB32" i="28"/>
  <c r="BC10" i="28"/>
  <c r="BB26" i="28"/>
  <c r="BC4" i="28"/>
  <c r="BB5" i="28"/>
  <c r="BA27" i="28"/>
  <c r="BB30" i="28"/>
  <c r="BC8" i="28"/>
  <c r="U9" i="29"/>
  <c r="BB9" i="28"/>
  <c r="BA31" i="28"/>
  <c r="U10" i="29"/>
  <c r="BB34" i="28"/>
  <c r="BC12" i="28"/>
  <c r="BB28" i="28"/>
  <c r="BC6" i="28"/>
  <c r="BB29" i="28"/>
  <c r="BC7" i="28"/>
  <c r="BC58" i="28" l="1"/>
  <c r="BC53" i="28"/>
  <c r="BD54" i="28"/>
  <c r="BD59" i="28"/>
  <c r="BD46" i="28"/>
  <c r="BC51" i="28"/>
  <c r="BD52" i="28"/>
  <c r="BD48" i="28"/>
  <c r="BD50" i="28"/>
  <c r="BB55" i="28"/>
  <c r="BD49" i="28"/>
  <c r="BC45" i="28"/>
  <c r="U16" i="29"/>
  <c r="U8" i="29"/>
  <c r="U15" i="29" s="1"/>
  <c r="BB27" i="28"/>
  <c r="BC5" i="28"/>
  <c r="BC34" i="28"/>
  <c r="BD12" i="28"/>
  <c r="BB31" i="28"/>
  <c r="BC9" i="28"/>
  <c r="BC26" i="28"/>
  <c r="BD4" i="28"/>
  <c r="BC28" i="28"/>
  <c r="BD6" i="28"/>
  <c r="BC32" i="28"/>
  <c r="BD10" i="28"/>
  <c r="BB25" i="28"/>
  <c r="BC3" i="28"/>
  <c r="BC29" i="28"/>
  <c r="BD7" i="28"/>
  <c r="BC30" i="28"/>
  <c r="BD8" i="28"/>
  <c r="BB33" i="28"/>
  <c r="BC11" i="28"/>
  <c r="BC55" i="28" l="1"/>
  <c r="BD45" i="28"/>
  <c r="BE52" i="28"/>
  <c r="BE48" i="28"/>
  <c r="BE46" i="28"/>
  <c r="BE50" i="28"/>
  <c r="BE54" i="28"/>
  <c r="BE59" i="28"/>
  <c r="BD53" i="28"/>
  <c r="BD58" i="28"/>
  <c r="BD51" i="28"/>
  <c r="BE49" i="28"/>
  <c r="BE10" i="28"/>
  <c r="BD32" i="28"/>
  <c r="BC25" i="28"/>
  <c r="BD3" i="28"/>
  <c r="BE6" i="28"/>
  <c r="BD28" i="28"/>
  <c r="BC33" i="28"/>
  <c r="BD11" i="28"/>
  <c r="BC31" i="28"/>
  <c r="BD9" i="28"/>
  <c r="BD30" i="28"/>
  <c r="BE8" i="28"/>
  <c r="BC27" i="28"/>
  <c r="BD5" i="28"/>
  <c r="BE7" i="28"/>
  <c r="BD29" i="28"/>
  <c r="BE4" i="28"/>
  <c r="BD26" i="28"/>
  <c r="BD34" i="28"/>
  <c r="BE12" i="28"/>
  <c r="BD55" i="28" l="1"/>
  <c r="BF59" i="28"/>
  <c r="BF54" i="28"/>
  <c r="BE45" i="28"/>
  <c r="BF46" i="28"/>
  <c r="BE58" i="28"/>
  <c r="BE53" i="28"/>
  <c r="BF52" i="28"/>
  <c r="BE51" i="28"/>
  <c r="BF49" i="28"/>
  <c r="BF48" i="28"/>
  <c r="BF50" i="28"/>
  <c r="BF4" i="28"/>
  <c r="BF26" i="28" s="1"/>
  <c r="BE26" i="28"/>
  <c r="BE3" i="28"/>
  <c r="BD25" i="28"/>
  <c r="BF12" i="28"/>
  <c r="BF34" i="28" s="1"/>
  <c r="BE34" i="28"/>
  <c r="BE11" i="28"/>
  <c r="BD33" i="28"/>
  <c r="BE29" i="28"/>
  <c r="BF7" i="28"/>
  <c r="BF29" i="28" s="1"/>
  <c r="BF8" i="28"/>
  <c r="BF30" i="28" s="1"/>
  <c r="BE30" i="28"/>
  <c r="BE5" i="28"/>
  <c r="BD27" i="28"/>
  <c r="BE9" i="28"/>
  <c r="BD31" i="28"/>
  <c r="BE28" i="28"/>
  <c r="BF6" i="28"/>
  <c r="BF28" i="28" s="1"/>
  <c r="BE32" i="28"/>
  <c r="BF10" i="28"/>
  <c r="BF32" i="28" s="1"/>
  <c r="BE55" i="28" l="1"/>
  <c r="BF45" i="28"/>
  <c r="BF51" i="28"/>
  <c r="BF53" i="28"/>
  <c r="BF58" i="28"/>
  <c r="BE25" i="28"/>
  <c r="BF3" i="28"/>
  <c r="BF25" i="28" s="1"/>
  <c r="BE33" i="28"/>
  <c r="BF11" i="28"/>
  <c r="BF33" i="28" s="1"/>
  <c r="BE27" i="28"/>
  <c r="BF5" i="28"/>
  <c r="BF27" i="28" s="1"/>
  <c r="BE31" i="28"/>
  <c r="BF9" i="28"/>
  <c r="BF31" i="28" s="1"/>
  <c r="BF55" i="28" l="1"/>
</calcChain>
</file>

<file path=xl/sharedStrings.xml><?xml version="1.0" encoding="utf-8"?>
<sst xmlns="http://schemas.openxmlformats.org/spreadsheetml/2006/main" count="261" uniqueCount="137">
  <si>
    <t>Veiledning for utfylling av prisskjema</t>
  </si>
  <si>
    <t xml:space="preserve">Nr </t>
  </si>
  <si>
    <t>Beskrivelse</t>
  </si>
  <si>
    <t>Alle priser er angitt i 2.kvartal 2026-kroner eks MVA</t>
  </si>
  <si>
    <t>Alle felt i lysegul skal fylles ut av tilbyder</t>
  </si>
  <si>
    <t>Tilbyder skal prise årlig vederlag eks infrastruktur (per rute), som vanligvis omfatter varige kostnader knyttet til personal, energi, administrasjon, vedlikehold, andre operasjonelle kostnader, fartøyinnsats og kapitalrente</t>
  </si>
  <si>
    <t>Tilbyder skal prise infrastrukturkostnader (per rute) ved å registrere investeringsbeløpet knyttet til eventuell kaioppgradering, nettoppgradering og energiinfrastruktur (ladesystem). Nettoppgradering og energiinfrastruktur prises særskilt både for kaier oppdragsgiver tilrettelegger for og for kaier oppdragsgiver ikke tilrettelegger for i arkfanen Nett- oginfrastrukturmodell.</t>
  </si>
  <si>
    <t xml:space="preserve">Tilbyder skal også angi hvilken driftsløsning det legges opp til. Valgt løsning vil avgjøre hvilken vektmatrise som vil legges til grunn i prisreguleringen/indekseringen av årlig vederlag i driftsfasen. Valgt løsning vil ikke påvirke evalueringsprisen. Oppdragsgiver forbeholder seg retten til å korrigere valgt løsning før driftsoppstart med formål om å velge mest riktig løsningsnummer sammenlignet med løsningen som operatør faktisk legger opp til. </t>
  </si>
  <si>
    <t>En oversikt som løsningsalternativene og tilhørende vektmatriser ligger lengst til venste i ark Total. Kolonnene må muligens åpnes opp ved å trykke på pluss-knappen øver øverste rad</t>
  </si>
  <si>
    <t>En illustrasjon av en simulert indeksering av årlig vederlag ligger til høyre for prisskjema i ark Total. Simulerte indeksverdier, indeksutvikling og selve indekseringen må muligens åpnes opp ved å trykke på pluss-knappen øver øverste rad og til venstre for første kolonne.</t>
  </si>
  <si>
    <t xml:space="preserve">Simulerte einingspriser for rute time og rute km genereres automatisk i ark Einingspris rutetimer og rutekm og er basert på årlig pris per rute og utløst vektmatrise fra ark Total. </t>
  </si>
  <si>
    <t>basis</t>
  </si>
  <si>
    <t>2029k4</t>
  </si>
  <si>
    <t>2030k1</t>
  </si>
  <si>
    <t>2030k2</t>
  </si>
  <si>
    <t>2030k3</t>
  </si>
  <si>
    <t>2030k4</t>
  </si>
  <si>
    <t>2031k1</t>
  </si>
  <si>
    <t>2031k2</t>
  </si>
  <si>
    <t>2031k3</t>
  </si>
  <si>
    <t>2031k4</t>
  </si>
  <si>
    <t>2032k1</t>
  </si>
  <si>
    <t>2032k2</t>
  </si>
  <si>
    <t>2032k3</t>
  </si>
  <si>
    <t>2032k4</t>
  </si>
  <si>
    <t>2033k1</t>
  </si>
  <si>
    <t>2033k2</t>
  </si>
  <si>
    <t>2033k3</t>
  </si>
  <si>
    <t>2033k4</t>
  </si>
  <si>
    <t>2034k1</t>
  </si>
  <si>
    <t>…</t>
  </si>
  <si>
    <t>Simulerte indeksverdier</t>
  </si>
  <si>
    <t>Personal</t>
  </si>
  <si>
    <t>Energi-MGO</t>
  </si>
  <si>
    <t>Energi-Strøm i NO2</t>
  </si>
  <si>
    <t>Energi-Strøm i NO3</t>
  </si>
  <si>
    <t>Energi-Strøm i NO5</t>
  </si>
  <si>
    <t>Nettleie inkludert avgifter</t>
  </si>
  <si>
    <t>Vedlikehold</t>
  </si>
  <si>
    <t>Administrasjon</t>
  </si>
  <si>
    <t>Kapitalslit</t>
  </si>
  <si>
    <t>Rente</t>
  </si>
  <si>
    <t>Simulerte indeksendringer ptp</t>
  </si>
  <si>
    <t>Simulerte indeksendringer akkumulert fra basis</t>
  </si>
  <si>
    <t>fylles ut</t>
  </si>
  <si>
    <t>Løsningsalternativer med estimerte vektmatriser</t>
  </si>
  <si>
    <t>Prisskjema (alle priser i 2.kvartal 2026-kroner eks MVA)</t>
  </si>
  <si>
    <t>Illustrasjon indeksering</t>
  </si>
  <si>
    <t>Ved avvik mellom Excel og kontraktstekst har kontraktstekst forrang.</t>
  </si>
  <si>
    <t>Forutsetter i denne simuleringen at energiinfrastruktur ikke overtas</t>
  </si>
  <si>
    <t>årlig planlagte rute km</t>
  </si>
  <si>
    <t>årlig planlagte rute timer</t>
  </si>
  <si>
    <t>driftsstart</t>
  </si>
  <si>
    <t>Samband</t>
  </si>
  <si>
    <t>Båtrute</t>
  </si>
  <si>
    <t>Priskategori</t>
  </si>
  <si>
    <t>Årlig tilbudspris</t>
  </si>
  <si>
    <t>Løsning</t>
  </si>
  <si>
    <t>Kostnadspost</t>
  </si>
  <si>
    <t>Årlig vederlag i basis-kr</t>
  </si>
  <si>
    <t>Kontrakt</t>
  </si>
  <si>
    <t>Legg inn opptil 5 samband</t>
  </si>
  <si>
    <t>Årlig vederlag eks infrastruktur</t>
  </si>
  <si>
    <t>Kvanndal-Utne</t>
  </si>
  <si>
    <t>Årlig vederlag</t>
  </si>
  <si>
    <t>Jondal-Tørvikbygd</t>
  </si>
  <si>
    <t>Gjermundshamn-Varaldsøy-Årsnes</t>
  </si>
  <si>
    <t>type hovedfartøy 1,2,3,4</t>
  </si>
  <si>
    <t>retro</t>
  </si>
  <si>
    <t>retro, noe nybygg</t>
  </si>
  <si>
    <t>nybygg, noe retro</t>
  </si>
  <si>
    <t>nybygg</t>
  </si>
  <si>
    <t>SUM</t>
  </si>
  <si>
    <t>Vekting "Skyss overtar eierskap"</t>
  </si>
  <si>
    <t>Evt. påslag rente dersom oppdragsiver ikke overtar</t>
  </si>
  <si>
    <t>Evt. påslag rente dersom oppdragsiver overtar</t>
  </si>
  <si>
    <t>Tilbodspris energiinfrastruktur, nettoppgradering og kaitilpasning</t>
  </si>
  <si>
    <t>Investering eks rentepåslag</t>
  </si>
  <si>
    <t>sum</t>
  </si>
  <si>
    <t>Nettleie</t>
  </si>
  <si>
    <r>
      <rPr>
        <sz val="12"/>
        <color rgb="FF000000"/>
        <rFont val="Calibri"/>
        <family val="2"/>
        <scheme val="minor"/>
      </rPr>
      <t xml:space="preserve">Infrastruktur på kaier Oppdragsgiver </t>
    </r>
    <r>
      <rPr>
        <b/>
        <sz val="12"/>
        <color rgb="FF000000"/>
        <rFont val="Calibri"/>
        <family val="2"/>
        <scheme val="minor"/>
      </rPr>
      <t>har</t>
    </r>
    <r>
      <rPr>
        <sz val="12"/>
        <color rgb="FF000000"/>
        <rFont val="Calibri"/>
        <family val="2"/>
        <scheme val="minor"/>
      </rPr>
      <t xml:space="preserve"> tilrettelagt</t>
    </r>
  </si>
  <si>
    <t>Energiinfrastruktur</t>
  </si>
  <si>
    <t>kobling</t>
  </si>
  <si>
    <t>Kaitilpasning</t>
  </si>
  <si>
    <t>Energiinfrastruktur (tilrettelagt + ikke tilrettelagt)</t>
  </si>
  <si>
    <t>Nettoppgradering</t>
  </si>
  <si>
    <t>Samlet evalueringspris over hele kontraktsperioden</t>
  </si>
  <si>
    <t>år</t>
  </si>
  <si>
    <t>Eventuell sanksjon ved krav til stuingsavstand ikkje innfris</t>
  </si>
  <si>
    <t>Samlet evalueringspris over hele kontraktsperioden inkl. sanksjon</t>
  </si>
  <si>
    <t>Nettoppgraderingskostnader per rute</t>
  </si>
  <si>
    <t>oppdateres fra oppdragsgiver</t>
  </si>
  <si>
    <t>Energiinfrastrukturkostnader per rute</t>
  </si>
  <si>
    <t>alle priser i NOK eks MVA</t>
  </si>
  <si>
    <t>Når det gjelder nettleie gjelder tilknytting utan vilkår om utkopling</t>
  </si>
  <si>
    <t>Rute</t>
  </si>
  <si>
    <t>Nr</t>
  </si>
  <si>
    <t>Kai</t>
  </si>
  <si>
    <t>Tilrettelagt effekt i kw</t>
  </si>
  <si>
    <t>Grensesnitt</t>
  </si>
  <si>
    <t>Nettoppgradering per kai (kroner)</t>
  </si>
  <si>
    <t>Nettoppgradering per rute (kroner)</t>
  </si>
  <si>
    <t>Energiinfrastruktur per kai (kroner)</t>
  </si>
  <si>
    <t>Energiinfrastruktur per rute (kroner)</t>
  </si>
  <si>
    <t>Må legge inn kaier som er aktuelle, oppdragsgiver sine kaier, operatør får priset sine egne lokasjoner - input fra TRA</t>
  </si>
  <si>
    <t>på kaier oppdragsgiver tilrettelegger for</t>
  </si>
  <si>
    <t>Sunnhordlandsruten</t>
  </si>
  <si>
    <t>Leirvik</t>
  </si>
  <si>
    <t>lavspent</t>
  </si>
  <si>
    <t>Skånevik</t>
  </si>
  <si>
    <t>alle ruter</t>
  </si>
  <si>
    <r>
      <t xml:space="preserve">på kaier oppdragsgiver </t>
    </r>
    <r>
      <rPr>
        <b/>
        <sz val="11"/>
        <color theme="1"/>
        <rFont val="Calibri"/>
        <family val="2"/>
        <scheme val="minor"/>
      </rPr>
      <t>ikke</t>
    </r>
    <r>
      <rPr>
        <sz val="11"/>
        <color theme="1"/>
        <rFont val="Calibri"/>
        <family val="2"/>
        <scheme val="minor"/>
      </rPr>
      <t xml:space="preserve"> tilrettelegger for</t>
    </r>
  </si>
  <si>
    <t>Einingspriser for kortvarige produksjonsjusteringer</t>
  </si>
  <si>
    <t>Sunnhordlands-ruta</t>
  </si>
  <si>
    <t>Pristype</t>
  </si>
  <si>
    <t>Andel</t>
  </si>
  <si>
    <t>basis-kr</t>
  </si>
  <si>
    <t>rute time</t>
  </si>
  <si>
    <t>rute km</t>
  </si>
  <si>
    <t>Energi</t>
  </si>
  <si>
    <t>antall rute time</t>
  </si>
  <si>
    <t>antall per rute km</t>
  </si>
  <si>
    <t>pris per rute time</t>
  </si>
  <si>
    <t>pris per rute km</t>
  </si>
  <si>
    <t>NR</t>
  </si>
  <si>
    <t>Fartøynavn</t>
  </si>
  <si>
    <t>PBE</t>
  </si>
  <si>
    <t>Type fartøy</t>
  </si>
  <si>
    <t>stuingsavstand (i m)</t>
  </si>
  <si>
    <t>Sanksjon i kr</t>
  </si>
  <si>
    <t>Sanksjon i %</t>
  </si>
  <si>
    <t>Ferje 1</t>
  </si>
  <si>
    <t>Ferje 2</t>
  </si>
  <si>
    <t>Ferje 3</t>
  </si>
  <si>
    <t>Ferje 4</t>
  </si>
  <si>
    <t>Avstand</t>
  </si>
  <si>
    <t>Påslag (% av årskostnad)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</si>
</sst>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\ %"/>
    <numFmt numFmtId="165" formatCode="#,##0.0"/>
    <numFmt numFmtId="166" formatCode="_-* #,##0_-;\-* #,##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Calibri"/>
      <family val="2"/>
      <scheme val="minor"/>
    </font>
    <font>
      <sz val="11"/>
      <color theme="0" tint="-0.34998626667073579"/>
      <name val="Roboto"/>
      <family val="2"/>
    </font>
    <font>
      <sz val="9"/>
      <color theme="1"/>
      <name val="Roboto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1" fillId="0" borderId="0"/>
  </cellStyleXfs>
  <cellXfs count="151">
    <xf numFmtId="0" fontId="0" fillId="0" borderId="0" xfId="0"/>
    <xf numFmtId="0" fontId="0" fillId="4" borderId="0" xfId="0" applyFill="1"/>
    <xf numFmtId="0" fontId="0" fillId="2" borderId="12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5" fillId="4" borderId="0" xfId="0" applyFont="1" applyFill="1"/>
    <xf numFmtId="3" fontId="0" fillId="2" borderId="13" xfId="0" applyNumberFormat="1" applyFill="1" applyBorder="1" applyAlignment="1">
      <alignment horizontal="center"/>
    </xf>
    <xf numFmtId="3" fontId="0" fillId="2" borderId="12" xfId="0" applyNumberFormat="1" applyFill="1" applyBorder="1" applyAlignment="1">
      <alignment horizontal="center"/>
    </xf>
    <xf numFmtId="9" fontId="0" fillId="2" borderId="12" xfId="0" applyNumberForma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8" xfId="0" applyFill="1" applyBorder="1"/>
    <xf numFmtId="3" fontId="0" fillId="3" borderId="12" xfId="0" applyNumberFormat="1" applyFill="1" applyBorder="1" applyAlignment="1">
      <alignment horizontal="center"/>
    </xf>
    <xf numFmtId="0" fontId="6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0" fillId="4" borderId="3" xfId="0" applyFill="1" applyBorder="1"/>
    <xf numFmtId="0" fontId="0" fillId="4" borderId="4" xfId="0" applyFill="1" applyBorder="1"/>
    <xf numFmtId="0" fontId="0" fillId="4" borderId="6" xfId="0" applyFill="1" applyBorder="1"/>
    <xf numFmtId="0" fontId="6" fillId="4" borderId="0" xfId="0" applyFont="1" applyFill="1" applyAlignment="1">
      <alignment horizontal="center" vertical="center" wrapText="1"/>
    </xf>
    <xf numFmtId="9" fontId="0" fillId="2" borderId="13" xfId="1" applyFont="1" applyFill="1" applyBorder="1" applyAlignment="1">
      <alignment horizontal="center"/>
    </xf>
    <xf numFmtId="164" fontId="0" fillId="2" borderId="13" xfId="1" applyNumberFormat="1" applyFont="1" applyFill="1" applyBorder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6" borderId="0" xfId="0" applyFont="1" applyFill="1"/>
    <xf numFmtId="0" fontId="7" fillId="6" borderId="0" xfId="0" applyFont="1" applyFill="1"/>
    <xf numFmtId="165" fontId="2" fillId="2" borderId="12" xfId="0" applyNumberFormat="1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3" fontId="0" fillId="2" borderId="13" xfId="0" applyNumberForma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2" borderId="12" xfId="0" applyFill="1" applyBorder="1"/>
    <xf numFmtId="0" fontId="0" fillId="2" borderId="12" xfId="0" applyFill="1" applyBorder="1" applyAlignment="1">
      <alignment vertical="center" wrapText="1"/>
    </xf>
    <xf numFmtId="0" fontId="0" fillId="2" borderId="12" xfId="0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/>
    <xf numFmtId="0" fontId="0" fillId="4" borderId="0" xfId="0" applyFill="1" applyAlignment="1">
      <alignment horizontal="left"/>
    </xf>
    <xf numFmtId="0" fontId="0" fillId="7" borderId="0" xfId="0" applyFill="1"/>
    <xf numFmtId="0" fontId="7" fillId="7" borderId="0" xfId="0" applyFont="1" applyFill="1"/>
    <xf numFmtId="0" fontId="0" fillId="7" borderId="0" xfId="0" applyFill="1" applyAlignment="1">
      <alignment horizontal="center"/>
    </xf>
    <xf numFmtId="0" fontId="0" fillId="7" borderId="12" xfId="0" applyFill="1" applyBorder="1" applyAlignment="1">
      <alignment horizontal="center" vertical="center"/>
    </xf>
    <xf numFmtId="0" fontId="0" fillId="7" borderId="2" xfId="0" applyFill="1" applyBorder="1"/>
    <xf numFmtId="0" fontId="7" fillId="7" borderId="3" xfId="0" applyFont="1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1" xfId="0" applyFill="1" applyBorder="1"/>
    <xf numFmtId="0" fontId="0" fillId="7" borderId="8" xfId="0" applyFill="1" applyBorder="1"/>
    <xf numFmtId="0" fontId="0" fillId="3" borderId="12" xfId="0" applyFill="1" applyBorder="1" applyAlignment="1">
      <alignment horizontal="center"/>
    </xf>
    <xf numFmtId="0" fontId="8" fillId="7" borderId="0" xfId="0" applyFont="1" applyFill="1"/>
    <xf numFmtId="0" fontId="0" fillId="2" borderId="12" xfId="0" applyFill="1" applyBorder="1" applyAlignment="1">
      <alignment wrapText="1"/>
    </xf>
    <xf numFmtId="0" fontId="9" fillId="7" borderId="0" xfId="0" applyFont="1" applyFill="1" applyAlignment="1">
      <alignment horizontal="left"/>
    </xf>
    <xf numFmtId="0" fontId="0" fillId="7" borderId="0" xfId="0" applyFill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7" borderId="12" xfId="0" applyFill="1" applyBorder="1" applyAlignment="1">
      <alignment horizontal="center"/>
    </xf>
    <xf numFmtId="3" fontId="0" fillId="7" borderId="0" xfId="0" applyNumberFormat="1" applyFill="1" applyAlignment="1">
      <alignment horizontal="center"/>
    </xf>
    <xf numFmtId="3" fontId="0" fillId="7" borderId="12" xfId="0" applyNumberFormat="1" applyFill="1" applyBorder="1" applyAlignment="1">
      <alignment horizontal="center"/>
    </xf>
    <xf numFmtId="43" fontId="0" fillId="6" borderId="0" xfId="3" applyFont="1" applyFill="1"/>
    <xf numFmtId="166" fontId="0" fillId="6" borderId="0" xfId="3" applyNumberFormat="1" applyFont="1" applyFill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12" fillId="4" borderId="5" xfId="0" applyFont="1" applyFill="1" applyBorder="1"/>
    <xf numFmtId="0" fontId="12" fillId="4" borderId="6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3" fontId="12" fillId="8" borderId="12" xfId="0" applyNumberFormat="1" applyFont="1" applyFill="1" applyBorder="1" applyAlignment="1">
      <alignment horizontal="center"/>
    </xf>
    <xf numFmtId="9" fontId="12" fillId="2" borderId="12" xfId="0" applyNumberFormat="1" applyFont="1" applyFill="1" applyBorder="1" applyAlignment="1">
      <alignment horizontal="center"/>
    </xf>
    <xf numFmtId="9" fontId="12" fillId="2" borderId="11" xfId="0" applyNumberFormat="1" applyFont="1" applyFill="1" applyBorder="1" applyAlignment="1">
      <alignment horizontal="center"/>
    </xf>
    <xf numFmtId="3" fontId="12" fillId="2" borderId="12" xfId="0" applyNumberFormat="1" applyFont="1" applyFill="1" applyBorder="1" applyAlignment="1">
      <alignment horizontal="center"/>
    </xf>
    <xf numFmtId="3" fontId="12" fillId="3" borderId="12" xfId="0" applyNumberFormat="1" applyFont="1" applyFill="1" applyBorder="1" applyAlignment="1">
      <alignment horizontal="center"/>
    </xf>
    <xf numFmtId="0" fontId="12" fillId="4" borderId="7" xfId="0" applyFont="1" applyFill="1" applyBorder="1"/>
    <xf numFmtId="0" fontId="12" fillId="4" borderId="1" xfId="0" applyFont="1" applyFill="1" applyBorder="1"/>
    <xf numFmtId="0" fontId="12" fillId="4" borderId="8" xfId="0" applyFont="1" applyFill="1" applyBorder="1"/>
    <xf numFmtId="0" fontId="12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2" fillId="4" borderId="0" xfId="0" applyFont="1" applyFill="1"/>
    <xf numFmtId="0" fontId="12" fillId="4" borderId="0" xfId="0" applyFont="1" applyFill="1" applyAlignment="1">
      <alignment vertical="center" wrapText="1"/>
    </xf>
    <xf numFmtId="9" fontId="12" fillId="4" borderId="0" xfId="0" applyNumberFormat="1" applyFont="1" applyFill="1" applyAlignment="1">
      <alignment horizontal="center"/>
    </xf>
    <xf numFmtId="0" fontId="12" fillId="4" borderId="0" xfId="0" applyFont="1" applyFill="1" applyAlignment="1">
      <alignment horizontal="left"/>
    </xf>
    <xf numFmtId="0" fontId="12" fillId="4" borderId="0" xfId="0" applyFont="1" applyFill="1" applyAlignment="1">
      <alignment vertical="center"/>
    </xf>
    <xf numFmtId="0" fontId="13" fillId="4" borderId="0" xfId="0" applyFont="1" applyFill="1"/>
    <xf numFmtId="0" fontId="14" fillId="4" borderId="0" xfId="0" applyFont="1" applyFill="1" applyAlignment="1">
      <alignment vertical="center" wrapText="1"/>
    </xf>
    <xf numFmtId="9" fontId="12" fillId="2" borderId="0" xfId="0" applyNumberFormat="1" applyFont="1" applyFill="1" applyAlignment="1">
      <alignment horizontal="center"/>
    </xf>
    <xf numFmtId="3" fontId="9" fillId="3" borderId="12" xfId="0" applyNumberFormat="1" applyFont="1" applyFill="1" applyBorder="1" applyAlignment="1">
      <alignment horizontal="center"/>
    </xf>
    <xf numFmtId="0" fontId="0" fillId="7" borderId="0" xfId="0" applyFill="1" applyAlignment="1">
      <alignment horizontal="left" vertical="center"/>
    </xf>
    <xf numFmtId="3" fontId="12" fillId="2" borderId="12" xfId="0" applyNumberFormat="1" applyFont="1" applyFill="1" applyBorder="1" applyAlignment="1">
      <alignment horizontal="right"/>
    </xf>
    <xf numFmtId="0" fontId="0" fillId="4" borderId="0" xfId="0" applyFill="1" applyAlignment="1">
      <alignment horizontal="right"/>
    </xf>
    <xf numFmtId="0" fontId="2" fillId="0" borderId="0" xfId="0" applyFont="1"/>
    <xf numFmtId="9" fontId="0" fillId="0" borderId="0" xfId="0" applyNumberFormat="1"/>
    <xf numFmtId="10" fontId="0" fillId="0" borderId="0" xfId="0" applyNumberFormat="1"/>
    <xf numFmtId="0" fontId="0" fillId="4" borderId="0" xfId="0" applyFill="1" applyAlignment="1">
      <alignment wrapText="1"/>
    </xf>
    <xf numFmtId="166" fontId="0" fillId="4" borderId="0" xfId="3" applyNumberFormat="1" applyFont="1" applyFill="1"/>
    <xf numFmtId="164" fontId="0" fillId="4" borderId="0" xfId="0" applyNumberFormat="1" applyFill="1"/>
    <xf numFmtId="0" fontId="2" fillId="4" borderId="0" xfId="0" applyFont="1" applyFill="1"/>
    <xf numFmtId="166" fontId="2" fillId="4" borderId="0" xfId="3" applyNumberFormat="1" applyFont="1" applyFill="1"/>
    <xf numFmtId="4" fontId="0" fillId="3" borderId="12" xfId="0" applyNumberFormat="1" applyFill="1" applyBorder="1" applyAlignment="1">
      <alignment horizontal="center"/>
    </xf>
    <xf numFmtId="0" fontId="2" fillId="4" borderId="0" xfId="0" applyFont="1" applyFill="1" applyAlignment="1">
      <alignment horizontal="right" wrapText="1"/>
    </xf>
    <xf numFmtId="166" fontId="0" fillId="4" borderId="0" xfId="0" applyNumberFormat="1" applyFill="1"/>
    <xf numFmtId="3" fontId="12" fillId="4" borderId="0" xfId="0" applyNumberFormat="1" applyFont="1" applyFill="1" applyAlignment="1">
      <alignment horizontal="right"/>
    </xf>
    <xf numFmtId="3" fontId="0" fillId="2" borderId="15" xfId="0" applyNumberForma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2" fillId="2" borderId="19" xfId="0" applyFont="1" applyFill="1" applyBorder="1" applyAlignment="1">
      <alignment vertical="center" wrapText="1"/>
    </xf>
    <xf numFmtId="3" fontId="15" fillId="2" borderId="19" xfId="0" applyNumberFormat="1" applyFont="1" applyFill="1" applyBorder="1" applyAlignment="1">
      <alignment horizontal="right"/>
    </xf>
    <xf numFmtId="3" fontId="12" fillId="3" borderId="19" xfId="0" applyNumberFormat="1" applyFont="1" applyFill="1" applyBorder="1" applyAlignment="1">
      <alignment horizontal="right" vertical="center"/>
    </xf>
    <xf numFmtId="3" fontId="12" fillId="3" borderId="19" xfId="0" applyNumberFormat="1" applyFont="1" applyFill="1" applyBorder="1" applyAlignment="1">
      <alignment horizontal="center" vertical="center"/>
    </xf>
    <xf numFmtId="0" fontId="13" fillId="4" borderId="1" xfId="0" applyFont="1" applyFill="1" applyBorder="1"/>
    <xf numFmtId="0" fontId="18" fillId="2" borderId="8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164" fontId="18" fillId="2" borderId="12" xfId="1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3" fontId="0" fillId="2" borderId="12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</cellXfs>
  <cellStyles count="5">
    <cellStyle name="Komma" xfId="3" builtinId="3"/>
    <cellStyle name="Normal" xfId="0" builtinId="0"/>
    <cellStyle name="Normal 12" xfId="2" xr:uid="{AD5B5C37-4426-4086-8C93-0891D04E2872}"/>
    <cellStyle name="Normal 2" xfId="4" xr:uid="{036AC4B4-4EEF-454D-86BF-8A57AE3B6B34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CDFE-DA9C-4D20-8B9E-D5C48205C850}">
  <dimension ref="A1:R54"/>
  <sheetViews>
    <sheetView topLeftCell="A9" zoomScale="130" zoomScaleNormal="130" workbookViewId="0">
      <selection activeCell="C7" sqref="C7"/>
    </sheetView>
  </sheetViews>
  <sheetFormatPr defaultColWidth="11.42578125" defaultRowHeight="14.45"/>
  <cols>
    <col min="2" max="2" width="7.5703125" customWidth="1"/>
    <col min="3" max="3" width="84.140625" customWidth="1"/>
    <col min="4" max="4" width="4.42578125" customWidth="1"/>
    <col min="5" max="5" width="6.140625" customWidth="1"/>
  </cols>
  <sheetData>
    <row r="1" spans="1:1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8">
      <c r="A2" s="26"/>
      <c r="B2" s="29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>
      <c r="A6" s="26"/>
      <c r="B6" s="37" t="s">
        <v>1</v>
      </c>
      <c r="C6" s="38" t="s">
        <v>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>
      <c r="A7" s="26"/>
      <c r="B7" s="5">
        <v>1</v>
      </c>
      <c r="C7" s="34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>
      <c r="A8" s="26"/>
      <c r="B8" s="5">
        <v>2</v>
      </c>
      <c r="C8" s="34" t="s">
        <v>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ht="51" customHeight="1">
      <c r="A9" s="26"/>
      <c r="B9" s="5">
        <v>3</v>
      </c>
      <c r="C9" s="35" t="s">
        <v>5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72.599999999999994" customHeight="1">
      <c r="A10" s="26"/>
      <c r="B10" s="5">
        <v>4</v>
      </c>
      <c r="C10" s="35" t="s">
        <v>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77.099999999999994" customHeight="1">
      <c r="A11" s="26"/>
      <c r="B11" s="5">
        <v>5</v>
      </c>
      <c r="C11" s="35" t="s">
        <v>7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67.5" customHeight="1">
      <c r="A12" s="26"/>
      <c r="B12" s="5">
        <v>6</v>
      </c>
      <c r="C12" s="36" t="s">
        <v>8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89.45" customHeight="1">
      <c r="A13" s="26"/>
      <c r="B13" s="5">
        <v>7</v>
      </c>
      <c r="C13" s="36" t="s">
        <v>9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ht="51" customHeight="1">
      <c r="A14" s="26"/>
      <c r="B14" s="5">
        <v>8</v>
      </c>
      <c r="C14" s="35" t="s">
        <v>10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ht="47.45" customHeight="1">
      <c r="A15" s="26"/>
      <c r="B15" s="5">
        <v>9</v>
      </c>
      <c r="C15" s="5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>
      <c r="A16" s="26"/>
      <c r="B16" s="5">
        <v>10</v>
      </c>
      <c r="C16" s="34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>
      <c r="A17" s="26"/>
      <c r="B17" s="5">
        <v>11</v>
      </c>
      <c r="C17" s="34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>
      <c r="A18" s="26"/>
      <c r="B18" s="5">
        <v>12</v>
      </c>
      <c r="C18" s="3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>
      <c r="A19" s="26"/>
      <c r="B19" s="5">
        <v>13</v>
      </c>
      <c r="C19" s="34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>
      <c r="A20" s="26"/>
      <c r="B20" s="5">
        <v>14</v>
      </c>
      <c r="C20" s="34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>
      <c r="A21" s="26"/>
      <c r="B21" s="5">
        <v>15</v>
      </c>
      <c r="C21" s="34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>
      <c r="A22" s="26"/>
      <c r="B22" s="5">
        <v>16</v>
      </c>
      <c r="C22" s="34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1:18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spans="1:18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1:18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  <row r="38" spans="1:18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spans="1:18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spans="1:18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</row>
    <row r="42" spans="1:18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18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spans="1:18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18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1:18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22EE-02C2-4A0C-BCF3-4FC868106E15}">
  <dimension ref="A1:CT96"/>
  <sheetViews>
    <sheetView tabSelected="1" zoomScale="115" zoomScaleNormal="115" workbookViewId="0">
      <selection activeCell="BJ47" sqref="BJ47"/>
    </sheetView>
  </sheetViews>
  <sheetFormatPr defaultColWidth="8.5703125" defaultRowHeight="15" customHeight="1" outlineLevelRow="1" outlineLevelCol="1"/>
  <cols>
    <col min="1" max="1" width="3.5703125" customWidth="1"/>
    <col min="2" max="2" width="3.5703125" hidden="1" customWidth="1" outlineLevel="1"/>
    <col min="3" max="3" width="10.5703125" hidden="1" customWidth="1" outlineLevel="1"/>
    <col min="4" max="4" width="2.140625" hidden="1" customWidth="1" outlineLevel="1"/>
    <col min="5" max="5" width="34.7109375" hidden="1" customWidth="1" outlineLevel="1"/>
    <col min="6" max="9" width="8.5703125" hidden="1" customWidth="1" outlineLevel="1"/>
    <col min="10" max="11" width="3.140625" hidden="1" customWidth="1" outlineLevel="1"/>
    <col min="12" max="12" width="3.140625" customWidth="1" collapsed="1"/>
    <col min="13" max="13" width="3.85546875" customWidth="1"/>
    <col min="14" max="14" width="11" customWidth="1"/>
    <col min="15" max="15" width="8.140625" customWidth="1"/>
    <col min="16" max="16" width="21.28515625" customWidth="1"/>
    <col min="17" max="17" width="7.85546875" customWidth="1"/>
    <col min="18" max="18" width="34.5703125" customWidth="1"/>
    <col min="19" max="19" width="3.42578125" customWidth="1"/>
    <col min="20" max="20" width="18.85546875" customWidth="1"/>
    <col min="21" max="21" width="7.42578125" customWidth="1"/>
    <col min="22" max="22" width="4.7109375" customWidth="1"/>
    <col min="23" max="25" width="13.85546875" customWidth="1"/>
    <col min="26" max="26" width="18.140625" customWidth="1"/>
    <col min="27" max="27" width="23.85546875" customWidth="1"/>
    <col min="28" max="28" width="8.42578125" customWidth="1"/>
    <col min="29" max="29" width="3.5703125" customWidth="1"/>
    <col min="30" max="31" width="2.42578125" customWidth="1"/>
    <col min="32" max="33" width="4.42578125" customWidth="1"/>
    <col min="34" max="34" width="4.42578125" hidden="1" customWidth="1" outlineLevel="1"/>
    <col min="35" max="35" width="27.140625" hidden="1" customWidth="1" outlineLevel="1"/>
    <col min="36" max="36" width="4.140625" hidden="1" customWidth="1" outlineLevel="1"/>
    <col min="37" max="37" width="28.140625" hidden="1" customWidth="1" outlineLevel="1"/>
    <col min="38" max="38" width="5.85546875" hidden="1" customWidth="1" outlineLevel="1"/>
    <col min="39" max="39" width="18.140625" hidden="1" customWidth="1" outlineLevel="1"/>
    <col min="40" max="40" width="8.5703125" hidden="1" customWidth="1" outlineLevel="1"/>
    <col min="41" max="41" width="8.140625" hidden="1" customWidth="1" outlineLevel="1"/>
    <col min="42" max="42" width="6.85546875" hidden="1" customWidth="1" outlineLevel="1"/>
    <col min="43" max="43" width="12" hidden="1" customWidth="1" outlineLevel="1"/>
    <col min="44" max="58" width="11.42578125" hidden="1" customWidth="1" outlineLevel="1"/>
    <col min="59" max="61" width="8.5703125" hidden="1" customWidth="1" outlineLevel="1"/>
    <col min="62" max="62" width="8.5703125" collapsed="1"/>
    <col min="64" max="64" width="10.140625" bestFit="1" customWidth="1"/>
    <col min="66" max="66" width="15.85546875" bestFit="1" customWidth="1"/>
    <col min="67" max="67" width="11.5703125" customWidth="1"/>
  </cols>
  <sheetData>
    <row r="1" spans="1:98" ht="14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</row>
    <row r="2" spans="1:98" ht="14.45" hidden="1" outlineLevel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3" t="s">
        <v>11</v>
      </c>
      <c r="AN2" s="1"/>
      <c r="AO2" s="3" t="s">
        <v>12</v>
      </c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3" t="s">
        <v>21</v>
      </c>
      <c r="AY2" s="3" t="s">
        <v>22</v>
      </c>
      <c r="AZ2" s="3" t="s">
        <v>23</v>
      </c>
      <c r="BA2" s="3" t="s">
        <v>24</v>
      </c>
      <c r="BB2" s="3" t="s">
        <v>25</v>
      </c>
      <c r="BC2" s="3" t="s">
        <v>26</v>
      </c>
      <c r="BD2" s="3" t="s">
        <v>27</v>
      </c>
      <c r="BE2" s="3" t="s">
        <v>28</v>
      </c>
      <c r="BF2" s="3" t="s">
        <v>29</v>
      </c>
      <c r="BG2" s="1" t="s">
        <v>30</v>
      </c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ht="14.45" hidden="1" outlineLevel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26" t="s">
        <v>31</v>
      </c>
      <c r="AJ3" s="6">
        <v>1</v>
      </c>
      <c r="AK3" s="2" t="s">
        <v>32</v>
      </c>
      <c r="AL3" s="3"/>
      <c r="AM3" s="7">
        <v>100</v>
      </c>
      <c r="AN3" s="1"/>
      <c r="AO3" s="7">
        <f>AM3*(1+AO14)</f>
        <v>112.00000000000001</v>
      </c>
      <c r="AP3" s="7">
        <f>AO3*(1+AP14)</f>
        <v>112.89600000000002</v>
      </c>
      <c r="AQ3" s="7">
        <f t="shared" ref="AQ3:BF12" si="0">AP3*(1+AQ14)</f>
        <v>113.79916800000002</v>
      </c>
      <c r="AR3" s="7">
        <f t="shared" si="0"/>
        <v>114.70956134400002</v>
      </c>
      <c r="AS3" s="7">
        <f t="shared" si="0"/>
        <v>115.62723783475202</v>
      </c>
      <c r="AT3" s="7">
        <f t="shared" si="0"/>
        <v>116.55225573743004</v>
      </c>
      <c r="AU3" s="7">
        <f t="shared" si="0"/>
        <v>117.48467378332948</v>
      </c>
      <c r="AV3" s="7">
        <f t="shared" si="0"/>
        <v>118.42455117359611</v>
      </c>
      <c r="AW3" s="7">
        <f t="shared" si="0"/>
        <v>119.37194758298489</v>
      </c>
      <c r="AX3" s="7">
        <f t="shared" si="0"/>
        <v>120.32692316364877</v>
      </c>
      <c r="AY3" s="7">
        <f t="shared" si="0"/>
        <v>121.28953854895796</v>
      </c>
      <c r="AZ3" s="7">
        <f t="shared" si="0"/>
        <v>122.25985485734962</v>
      </c>
      <c r="BA3" s="7">
        <f t="shared" si="0"/>
        <v>123.23793369620842</v>
      </c>
      <c r="BB3" s="7">
        <f t="shared" si="0"/>
        <v>124.22383716577808</v>
      </c>
      <c r="BC3" s="7">
        <f t="shared" si="0"/>
        <v>125.2176278631043</v>
      </c>
      <c r="BD3" s="7">
        <f t="shared" si="0"/>
        <v>126.21936888600914</v>
      </c>
      <c r="BE3" s="7">
        <f t="shared" si="0"/>
        <v>127.22912383709721</v>
      </c>
      <c r="BF3" s="7">
        <f t="shared" si="0"/>
        <v>128.24695682779398</v>
      </c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98" ht="14.45" hidden="1" outlineLevel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26"/>
      <c r="AJ4" s="6">
        <v>2</v>
      </c>
      <c r="AK4" s="2" t="s">
        <v>33</v>
      </c>
      <c r="AL4" s="3"/>
      <c r="AM4" s="7">
        <v>100</v>
      </c>
      <c r="AN4" s="1"/>
      <c r="AO4" s="7">
        <f t="shared" ref="AO4:AO12" si="1">AM4*(1+AO15)</f>
        <v>105</v>
      </c>
      <c r="AP4" s="7">
        <f t="shared" ref="AP4:BE12" si="2">AO4*(1+AP15)</f>
        <v>106.05</v>
      </c>
      <c r="AQ4" s="7">
        <f t="shared" si="2"/>
        <v>107.1105</v>
      </c>
      <c r="AR4" s="7">
        <f t="shared" si="2"/>
        <v>108.181605</v>
      </c>
      <c r="AS4" s="7">
        <f t="shared" si="2"/>
        <v>109.26342105000001</v>
      </c>
      <c r="AT4" s="7">
        <f t="shared" si="2"/>
        <v>110.3560552605</v>
      </c>
      <c r="AU4" s="7">
        <f t="shared" si="2"/>
        <v>111.459615813105</v>
      </c>
      <c r="AV4" s="7">
        <f t="shared" si="2"/>
        <v>112.57421197123605</v>
      </c>
      <c r="AW4" s="7">
        <f t="shared" si="2"/>
        <v>113.69995409094841</v>
      </c>
      <c r="AX4" s="7">
        <f t="shared" si="2"/>
        <v>114.8369536318579</v>
      </c>
      <c r="AY4" s="7">
        <f t="shared" si="2"/>
        <v>115.98532316817648</v>
      </c>
      <c r="AZ4" s="7">
        <f t="shared" si="2"/>
        <v>117.14517639985824</v>
      </c>
      <c r="BA4" s="7">
        <f t="shared" si="2"/>
        <v>118.31662816385683</v>
      </c>
      <c r="BB4" s="7">
        <f t="shared" si="2"/>
        <v>119.4997944454954</v>
      </c>
      <c r="BC4" s="7">
        <f t="shared" si="2"/>
        <v>120.69479238995035</v>
      </c>
      <c r="BD4" s="7">
        <f t="shared" si="2"/>
        <v>121.90174031384986</v>
      </c>
      <c r="BE4" s="7">
        <f t="shared" si="2"/>
        <v>123.12075771698835</v>
      </c>
      <c r="BF4" s="7">
        <f t="shared" si="0"/>
        <v>124.35196529415823</v>
      </c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</row>
    <row r="5" spans="1:98" ht="14.45" hidden="1" outlineLevel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26"/>
      <c r="AJ5" s="6">
        <v>3</v>
      </c>
      <c r="AK5" s="2" t="s">
        <v>34</v>
      </c>
      <c r="AL5" s="3"/>
      <c r="AM5" s="7">
        <v>100</v>
      </c>
      <c r="AN5" s="1"/>
      <c r="AO5" s="7">
        <f t="shared" si="1"/>
        <v>101</v>
      </c>
      <c r="AP5" s="7">
        <f t="shared" si="2"/>
        <v>101.202</v>
      </c>
      <c r="AQ5" s="7">
        <f t="shared" si="0"/>
        <v>101.404404</v>
      </c>
      <c r="AR5" s="7">
        <f t="shared" si="0"/>
        <v>101.607212808</v>
      </c>
      <c r="AS5" s="7">
        <f t="shared" si="0"/>
        <v>101.810427233616</v>
      </c>
      <c r="AT5" s="7">
        <f t="shared" si="0"/>
        <v>102.01404808808323</v>
      </c>
      <c r="AU5" s="7">
        <f t="shared" si="0"/>
        <v>102.21807618425939</v>
      </c>
      <c r="AV5" s="7">
        <f t="shared" si="0"/>
        <v>102.4225123366279</v>
      </c>
      <c r="AW5" s="7">
        <f t="shared" si="0"/>
        <v>102.62735736130116</v>
      </c>
      <c r="AX5" s="7">
        <f t="shared" si="0"/>
        <v>102.83261207602376</v>
      </c>
      <c r="AY5" s="7">
        <f t="shared" si="0"/>
        <v>103.03827730017581</v>
      </c>
      <c r="AZ5" s="7">
        <f t="shared" si="0"/>
        <v>103.24435385477616</v>
      </c>
      <c r="BA5" s="7">
        <f t="shared" si="0"/>
        <v>103.45084256248572</v>
      </c>
      <c r="BB5" s="7">
        <f t="shared" si="0"/>
        <v>103.65774424761069</v>
      </c>
      <c r="BC5" s="7">
        <f t="shared" si="0"/>
        <v>103.86505973610592</v>
      </c>
      <c r="BD5" s="7">
        <f t="shared" si="0"/>
        <v>104.07278985557814</v>
      </c>
      <c r="BE5" s="7">
        <f t="shared" si="0"/>
        <v>104.28093543528929</v>
      </c>
      <c r="BF5" s="7">
        <f t="shared" si="0"/>
        <v>104.48949730615988</v>
      </c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</row>
    <row r="6" spans="1:98" ht="14.45" hidden="1" outlineLevel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26"/>
      <c r="AJ6" s="6">
        <v>4</v>
      </c>
      <c r="AK6" s="2" t="s">
        <v>35</v>
      </c>
      <c r="AL6" s="3"/>
      <c r="AM6" s="7">
        <v>100</v>
      </c>
      <c r="AN6" s="1"/>
      <c r="AO6" s="7">
        <f t="shared" si="1"/>
        <v>101</v>
      </c>
      <c r="AP6" s="7">
        <f t="shared" si="2"/>
        <v>101.202</v>
      </c>
      <c r="AQ6" s="7">
        <f t="shared" si="0"/>
        <v>101.404404</v>
      </c>
      <c r="AR6" s="7">
        <f t="shared" si="0"/>
        <v>101.607212808</v>
      </c>
      <c r="AS6" s="7">
        <f t="shared" si="0"/>
        <v>101.810427233616</v>
      </c>
      <c r="AT6" s="7">
        <f t="shared" si="0"/>
        <v>102.01404808808323</v>
      </c>
      <c r="AU6" s="7">
        <f t="shared" si="0"/>
        <v>102.21807618425939</v>
      </c>
      <c r="AV6" s="7">
        <f t="shared" si="0"/>
        <v>102.4225123366279</v>
      </c>
      <c r="AW6" s="7">
        <f t="shared" si="0"/>
        <v>102.62735736130116</v>
      </c>
      <c r="AX6" s="7">
        <f t="shared" si="0"/>
        <v>102.83261207602376</v>
      </c>
      <c r="AY6" s="7">
        <f t="shared" si="0"/>
        <v>103.03827730017581</v>
      </c>
      <c r="AZ6" s="7">
        <f t="shared" si="0"/>
        <v>103.24435385477616</v>
      </c>
      <c r="BA6" s="7">
        <f t="shared" si="0"/>
        <v>103.45084256248572</v>
      </c>
      <c r="BB6" s="7">
        <f t="shared" si="0"/>
        <v>103.65774424761069</v>
      </c>
      <c r="BC6" s="7">
        <f t="shared" si="0"/>
        <v>103.86505973610592</v>
      </c>
      <c r="BD6" s="7">
        <f t="shared" si="0"/>
        <v>104.07278985557814</v>
      </c>
      <c r="BE6" s="7">
        <f t="shared" si="0"/>
        <v>104.28093543528929</v>
      </c>
      <c r="BF6" s="7">
        <f t="shared" si="0"/>
        <v>104.48949730615988</v>
      </c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</row>
    <row r="7" spans="1:98" ht="14.45" hidden="1" outlineLevel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26"/>
      <c r="AJ7" s="6">
        <v>5</v>
      </c>
      <c r="AK7" s="2" t="s">
        <v>36</v>
      </c>
      <c r="AL7" s="3"/>
      <c r="AM7" s="7">
        <v>100</v>
      </c>
      <c r="AN7" s="1"/>
      <c r="AO7" s="7">
        <f t="shared" si="1"/>
        <v>101</v>
      </c>
      <c r="AP7" s="7">
        <f t="shared" si="2"/>
        <v>101.202</v>
      </c>
      <c r="AQ7" s="7">
        <f t="shared" si="0"/>
        <v>101.404404</v>
      </c>
      <c r="AR7" s="7">
        <f t="shared" si="0"/>
        <v>101.607212808</v>
      </c>
      <c r="AS7" s="7">
        <f t="shared" si="0"/>
        <v>101.810427233616</v>
      </c>
      <c r="AT7" s="7">
        <f t="shared" si="0"/>
        <v>102.01404808808323</v>
      </c>
      <c r="AU7" s="7">
        <f t="shared" si="0"/>
        <v>102.21807618425939</v>
      </c>
      <c r="AV7" s="7">
        <f t="shared" si="0"/>
        <v>102.4225123366279</v>
      </c>
      <c r="AW7" s="7">
        <f t="shared" si="0"/>
        <v>102.62735736130116</v>
      </c>
      <c r="AX7" s="7">
        <f t="shared" si="0"/>
        <v>102.83261207602376</v>
      </c>
      <c r="AY7" s="7">
        <f t="shared" si="0"/>
        <v>103.03827730017581</v>
      </c>
      <c r="AZ7" s="7">
        <f t="shared" si="0"/>
        <v>103.24435385477616</v>
      </c>
      <c r="BA7" s="7">
        <f t="shared" si="0"/>
        <v>103.45084256248572</v>
      </c>
      <c r="BB7" s="7">
        <f t="shared" si="0"/>
        <v>103.65774424761069</v>
      </c>
      <c r="BC7" s="7">
        <f t="shared" si="0"/>
        <v>103.86505973610592</v>
      </c>
      <c r="BD7" s="7">
        <f t="shared" si="0"/>
        <v>104.07278985557814</v>
      </c>
      <c r="BE7" s="7">
        <f t="shared" si="0"/>
        <v>104.28093543528929</v>
      </c>
      <c r="BF7" s="7">
        <f t="shared" si="0"/>
        <v>104.48949730615988</v>
      </c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</row>
    <row r="8" spans="1:98" ht="14.45" hidden="1" outlineLevel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26"/>
      <c r="AJ8" s="6">
        <v>6</v>
      </c>
      <c r="AK8" s="2" t="s">
        <v>37</v>
      </c>
      <c r="AL8" s="3"/>
      <c r="AM8" s="7">
        <v>100</v>
      </c>
      <c r="AN8" s="1"/>
      <c r="AO8" s="7">
        <f t="shared" si="1"/>
        <v>125</v>
      </c>
      <c r="AP8" s="7">
        <f t="shared" si="2"/>
        <v>126.25</v>
      </c>
      <c r="AQ8" s="7">
        <f t="shared" si="0"/>
        <v>127.5125</v>
      </c>
      <c r="AR8" s="7">
        <f t="shared" si="0"/>
        <v>128.78762499999999</v>
      </c>
      <c r="AS8" s="7">
        <f t="shared" si="0"/>
        <v>130.07550125</v>
      </c>
      <c r="AT8" s="7">
        <f t="shared" si="0"/>
        <v>131.37625626249999</v>
      </c>
      <c r="AU8" s="7">
        <f t="shared" si="0"/>
        <v>132.69001882512498</v>
      </c>
      <c r="AV8" s="7">
        <f t="shared" si="0"/>
        <v>134.01691901337622</v>
      </c>
      <c r="AW8" s="7">
        <f t="shared" si="0"/>
        <v>135.35708820350999</v>
      </c>
      <c r="AX8" s="7">
        <f t="shared" si="0"/>
        <v>136.7106590855451</v>
      </c>
      <c r="AY8" s="7">
        <f t="shared" si="0"/>
        <v>138.07776567640056</v>
      </c>
      <c r="AZ8" s="7">
        <f t="shared" si="0"/>
        <v>139.45854333316456</v>
      </c>
      <c r="BA8" s="7">
        <f t="shared" si="0"/>
        <v>140.85312876649621</v>
      </c>
      <c r="BB8" s="7">
        <f t="shared" si="0"/>
        <v>142.26166005416118</v>
      </c>
      <c r="BC8" s="7">
        <f t="shared" si="0"/>
        <v>143.68427665470278</v>
      </c>
      <c r="BD8" s="7">
        <f t="shared" si="0"/>
        <v>145.1211194212498</v>
      </c>
      <c r="BE8" s="7">
        <f t="shared" si="0"/>
        <v>146.57233061546231</v>
      </c>
      <c r="BF8" s="7">
        <f t="shared" si="0"/>
        <v>148.03805392161692</v>
      </c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</row>
    <row r="9" spans="1:98" ht="14.45" hidden="1" outlineLevel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26"/>
      <c r="AJ9" s="6">
        <v>7</v>
      </c>
      <c r="AK9" s="2" t="s">
        <v>38</v>
      </c>
      <c r="AL9" s="3"/>
      <c r="AM9" s="7">
        <v>100</v>
      </c>
      <c r="AN9" s="1"/>
      <c r="AO9" s="7">
        <f t="shared" si="1"/>
        <v>112.00000000000001</v>
      </c>
      <c r="AP9" s="7">
        <f t="shared" si="2"/>
        <v>112.89600000000002</v>
      </c>
      <c r="AQ9" s="7">
        <f t="shared" si="0"/>
        <v>113.79916800000002</v>
      </c>
      <c r="AR9" s="7">
        <f t="shared" si="0"/>
        <v>114.70956134400002</v>
      </c>
      <c r="AS9" s="7">
        <f t="shared" si="0"/>
        <v>115.62723783475202</v>
      </c>
      <c r="AT9" s="7">
        <f t="shared" si="0"/>
        <v>116.55225573743004</v>
      </c>
      <c r="AU9" s="7">
        <f t="shared" si="0"/>
        <v>117.48467378332948</v>
      </c>
      <c r="AV9" s="7">
        <f t="shared" si="0"/>
        <v>118.42455117359611</v>
      </c>
      <c r="AW9" s="7">
        <f t="shared" si="0"/>
        <v>119.37194758298489</v>
      </c>
      <c r="AX9" s="7">
        <f t="shared" si="0"/>
        <v>120.32692316364877</v>
      </c>
      <c r="AY9" s="7">
        <f t="shared" si="0"/>
        <v>121.28953854895796</v>
      </c>
      <c r="AZ9" s="7">
        <f t="shared" si="0"/>
        <v>122.25985485734962</v>
      </c>
      <c r="BA9" s="7">
        <f t="shared" si="0"/>
        <v>123.23793369620842</v>
      </c>
      <c r="BB9" s="7">
        <f t="shared" si="0"/>
        <v>124.22383716577808</v>
      </c>
      <c r="BC9" s="7">
        <f t="shared" si="0"/>
        <v>125.2176278631043</v>
      </c>
      <c r="BD9" s="7">
        <f t="shared" si="0"/>
        <v>126.21936888600914</v>
      </c>
      <c r="BE9" s="7">
        <f t="shared" si="0"/>
        <v>127.22912383709721</v>
      </c>
      <c r="BF9" s="7">
        <f t="shared" si="0"/>
        <v>128.24695682779398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</row>
    <row r="10" spans="1:98" ht="14.45" hidden="1" outlineLevel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26"/>
      <c r="AJ10" s="6">
        <v>8</v>
      </c>
      <c r="AK10" s="2" t="s">
        <v>39</v>
      </c>
      <c r="AL10" s="3"/>
      <c r="AM10" s="7">
        <v>100</v>
      </c>
      <c r="AN10" s="1"/>
      <c r="AO10" s="7">
        <f t="shared" si="1"/>
        <v>112.00000000000001</v>
      </c>
      <c r="AP10" s="7">
        <f t="shared" si="2"/>
        <v>112.89600000000002</v>
      </c>
      <c r="AQ10" s="7">
        <f t="shared" si="0"/>
        <v>113.79916800000002</v>
      </c>
      <c r="AR10" s="7">
        <f t="shared" si="0"/>
        <v>114.70956134400002</v>
      </c>
      <c r="AS10" s="7">
        <f t="shared" si="0"/>
        <v>115.62723783475202</v>
      </c>
      <c r="AT10" s="7">
        <f t="shared" si="0"/>
        <v>116.55225573743004</v>
      </c>
      <c r="AU10" s="7">
        <f t="shared" si="0"/>
        <v>117.48467378332948</v>
      </c>
      <c r="AV10" s="7">
        <f t="shared" si="0"/>
        <v>118.42455117359611</v>
      </c>
      <c r="AW10" s="7">
        <f t="shared" si="0"/>
        <v>119.37194758298489</v>
      </c>
      <c r="AX10" s="7">
        <f t="shared" si="0"/>
        <v>120.32692316364877</v>
      </c>
      <c r="AY10" s="7">
        <f t="shared" si="0"/>
        <v>121.28953854895796</v>
      </c>
      <c r="AZ10" s="7">
        <f t="shared" si="0"/>
        <v>122.25985485734962</v>
      </c>
      <c r="BA10" s="7">
        <f t="shared" si="0"/>
        <v>123.23793369620842</v>
      </c>
      <c r="BB10" s="7">
        <f t="shared" si="0"/>
        <v>124.22383716577808</v>
      </c>
      <c r="BC10" s="7">
        <f t="shared" si="0"/>
        <v>125.2176278631043</v>
      </c>
      <c r="BD10" s="7">
        <f t="shared" si="0"/>
        <v>126.21936888600914</v>
      </c>
      <c r="BE10" s="7">
        <f t="shared" si="0"/>
        <v>127.22912383709721</v>
      </c>
      <c r="BF10" s="7">
        <f t="shared" si="0"/>
        <v>128.24695682779398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</row>
    <row r="11" spans="1:98" ht="14.45" hidden="1" outlineLevel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26"/>
      <c r="AJ11" s="6">
        <v>9</v>
      </c>
      <c r="AK11" s="2" t="s">
        <v>40</v>
      </c>
      <c r="AL11" s="3"/>
      <c r="AM11" s="7">
        <v>100</v>
      </c>
      <c r="AN11" s="1"/>
      <c r="AO11" s="7">
        <f t="shared" si="1"/>
        <v>100</v>
      </c>
      <c r="AP11" s="7">
        <f t="shared" si="2"/>
        <v>100</v>
      </c>
      <c r="AQ11" s="7">
        <f t="shared" si="0"/>
        <v>100</v>
      </c>
      <c r="AR11" s="7">
        <f t="shared" si="0"/>
        <v>100</v>
      </c>
      <c r="AS11" s="7">
        <f t="shared" si="0"/>
        <v>100</v>
      </c>
      <c r="AT11" s="7">
        <f t="shared" si="0"/>
        <v>100</v>
      </c>
      <c r="AU11" s="7">
        <f t="shared" si="0"/>
        <v>100</v>
      </c>
      <c r="AV11" s="7">
        <f t="shared" si="0"/>
        <v>100</v>
      </c>
      <c r="AW11" s="7">
        <f t="shared" si="0"/>
        <v>100</v>
      </c>
      <c r="AX11" s="7">
        <f t="shared" si="0"/>
        <v>100</v>
      </c>
      <c r="AY11" s="7">
        <f t="shared" si="0"/>
        <v>100</v>
      </c>
      <c r="AZ11" s="7">
        <f t="shared" si="0"/>
        <v>100</v>
      </c>
      <c r="BA11" s="7">
        <f t="shared" si="0"/>
        <v>100</v>
      </c>
      <c r="BB11" s="7">
        <f t="shared" si="0"/>
        <v>100</v>
      </c>
      <c r="BC11" s="7">
        <f t="shared" si="0"/>
        <v>100</v>
      </c>
      <c r="BD11" s="7">
        <f t="shared" si="0"/>
        <v>100</v>
      </c>
      <c r="BE11" s="7">
        <f t="shared" si="0"/>
        <v>100</v>
      </c>
      <c r="BF11" s="7">
        <f t="shared" si="0"/>
        <v>100</v>
      </c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</row>
    <row r="12" spans="1:98" ht="14.45" hidden="1" outlineLevel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26"/>
      <c r="AJ12" s="6">
        <v>10</v>
      </c>
      <c r="AK12" s="2" t="s">
        <v>41</v>
      </c>
      <c r="AL12" s="3"/>
      <c r="AM12" s="8">
        <v>100</v>
      </c>
      <c r="AN12" s="1"/>
      <c r="AO12" s="7">
        <f t="shared" si="1"/>
        <v>90</v>
      </c>
      <c r="AP12" s="7">
        <f t="shared" si="2"/>
        <v>85.5</v>
      </c>
      <c r="AQ12" s="7">
        <f t="shared" si="0"/>
        <v>81.224999999999994</v>
      </c>
      <c r="AR12" s="7">
        <f t="shared" si="0"/>
        <v>77.163749999999993</v>
      </c>
      <c r="AS12" s="7">
        <f t="shared" si="0"/>
        <v>73.305562499999994</v>
      </c>
      <c r="AT12" s="7">
        <f t="shared" si="0"/>
        <v>73.305562499999994</v>
      </c>
      <c r="AU12" s="7">
        <f t="shared" si="0"/>
        <v>73.305562499999994</v>
      </c>
      <c r="AV12" s="7">
        <f t="shared" si="0"/>
        <v>73.305562499999994</v>
      </c>
      <c r="AW12" s="7">
        <f t="shared" si="0"/>
        <v>73.305562499999994</v>
      </c>
      <c r="AX12" s="7">
        <f t="shared" si="0"/>
        <v>73.305562499999994</v>
      </c>
      <c r="AY12" s="7">
        <f t="shared" si="0"/>
        <v>73.305562499999994</v>
      </c>
      <c r="AZ12" s="7">
        <f t="shared" si="0"/>
        <v>73.305562499999994</v>
      </c>
      <c r="BA12" s="7">
        <f t="shared" si="0"/>
        <v>73.305562499999994</v>
      </c>
      <c r="BB12" s="7">
        <f t="shared" si="0"/>
        <v>73.305562499999994</v>
      </c>
      <c r="BC12" s="7">
        <f t="shared" si="0"/>
        <v>73.305562499999994</v>
      </c>
      <c r="BD12" s="7">
        <f t="shared" si="0"/>
        <v>73.305562499999994</v>
      </c>
      <c r="BE12" s="7">
        <f t="shared" si="0"/>
        <v>73.305562499999994</v>
      </c>
      <c r="BF12" s="7">
        <f t="shared" si="0"/>
        <v>73.305562499999994</v>
      </c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</row>
    <row r="13" spans="1:98" ht="14.45" hidden="1" outlineLevel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</row>
    <row r="14" spans="1:98" ht="14.45" hidden="1" outlineLevel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26" t="s">
        <v>42</v>
      </c>
      <c r="AJ14" s="6">
        <v>1</v>
      </c>
      <c r="AK14" s="2" t="s">
        <v>32</v>
      </c>
      <c r="AL14" s="3"/>
      <c r="AM14" s="7"/>
      <c r="AN14" s="1"/>
      <c r="AO14" s="25">
        <v>0.12</v>
      </c>
      <c r="AP14" s="25">
        <v>8.0000000000000002E-3</v>
      </c>
      <c r="AQ14" s="25">
        <f t="shared" ref="AQ14:BF22" si="3">AP14</f>
        <v>8.0000000000000002E-3</v>
      </c>
      <c r="AR14" s="25">
        <f t="shared" si="3"/>
        <v>8.0000000000000002E-3</v>
      </c>
      <c r="AS14" s="25">
        <f t="shared" si="3"/>
        <v>8.0000000000000002E-3</v>
      </c>
      <c r="AT14" s="25">
        <f t="shared" si="3"/>
        <v>8.0000000000000002E-3</v>
      </c>
      <c r="AU14" s="25">
        <f t="shared" si="3"/>
        <v>8.0000000000000002E-3</v>
      </c>
      <c r="AV14" s="25">
        <f t="shared" si="3"/>
        <v>8.0000000000000002E-3</v>
      </c>
      <c r="AW14" s="25">
        <f t="shared" si="3"/>
        <v>8.0000000000000002E-3</v>
      </c>
      <c r="AX14" s="25">
        <f t="shared" si="3"/>
        <v>8.0000000000000002E-3</v>
      </c>
      <c r="AY14" s="25">
        <f t="shared" si="3"/>
        <v>8.0000000000000002E-3</v>
      </c>
      <c r="AZ14" s="25">
        <f t="shared" si="3"/>
        <v>8.0000000000000002E-3</v>
      </c>
      <c r="BA14" s="25">
        <f t="shared" si="3"/>
        <v>8.0000000000000002E-3</v>
      </c>
      <c r="BB14" s="25">
        <f t="shared" si="3"/>
        <v>8.0000000000000002E-3</v>
      </c>
      <c r="BC14" s="25">
        <f t="shared" si="3"/>
        <v>8.0000000000000002E-3</v>
      </c>
      <c r="BD14" s="25">
        <f t="shared" si="3"/>
        <v>8.0000000000000002E-3</v>
      </c>
      <c r="BE14" s="25">
        <f t="shared" si="3"/>
        <v>8.0000000000000002E-3</v>
      </c>
      <c r="BF14" s="25">
        <f t="shared" si="3"/>
        <v>8.0000000000000002E-3</v>
      </c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</row>
    <row r="15" spans="1:98" ht="14.45" hidden="1" outlineLevel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26"/>
      <c r="AJ15" s="6">
        <v>2</v>
      </c>
      <c r="AK15" s="2" t="s">
        <v>33</v>
      </c>
      <c r="AL15" s="3"/>
      <c r="AM15" s="7"/>
      <c r="AN15" s="1"/>
      <c r="AO15" s="25">
        <v>0.05</v>
      </c>
      <c r="AP15" s="25">
        <v>0.01</v>
      </c>
      <c r="AQ15" s="25">
        <f t="shared" si="3"/>
        <v>0.01</v>
      </c>
      <c r="AR15" s="25">
        <f t="shared" si="3"/>
        <v>0.01</v>
      </c>
      <c r="AS15" s="25">
        <f t="shared" si="3"/>
        <v>0.01</v>
      </c>
      <c r="AT15" s="25">
        <f t="shared" si="3"/>
        <v>0.01</v>
      </c>
      <c r="AU15" s="25">
        <f t="shared" si="3"/>
        <v>0.01</v>
      </c>
      <c r="AV15" s="25">
        <f t="shared" si="3"/>
        <v>0.01</v>
      </c>
      <c r="AW15" s="25">
        <f t="shared" si="3"/>
        <v>0.01</v>
      </c>
      <c r="AX15" s="25">
        <f t="shared" si="3"/>
        <v>0.01</v>
      </c>
      <c r="AY15" s="25">
        <f t="shared" si="3"/>
        <v>0.01</v>
      </c>
      <c r="AZ15" s="25">
        <f t="shared" si="3"/>
        <v>0.01</v>
      </c>
      <c r="BA15" s="25">
        <f t="shared" si="3"/>
        <v>0.01</v>
      </c>
      <c r="BB15" s="25">
        <f t="shared" si="3"/>
        <v>0.01</v>
      </c>
      <c r="BC15" s="25">
        <f t="shared" si="3"/>
        <v>0.01</v>
      </c>
      <c r="BD15" s="25">
        <f t="shared" si="3"/>
        <v>0.01</v>
      </c>
      <c r="BE15" s="25">
        <f t="shared" si="3"/>
        <v>0.01</v>
      </c>
      <c r="BF15" s="25">
        <f t="shared" si="3"/>
        <v>0.01</v>
      </c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</row>
    <row r="16" spans="1:98" ht="14.45" hidden="1" outlineLevel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26"/>
      <c r="AJ16" s="6">
        <v>3</v>
      </c>
      <c r="AK16" s="2" t="s">
        <v>34</v>
      </c>
      <c r="AL16" s="3"/>
      <c r="AM16" s="7"/>
      <c r="AN16" s="1"/>
      <c r="AO16" s="25">
        <v>0.01</v>
      </c>
      <c r="AP16" s="25">
        <v>2E-3</v>
      </c>
      <c r="AQ16" s="25">
        <f t="shared" si="3"/>
        <v>2E-3</v>
      </c>
      <c r="AR16" s="25">
        <f t="shared" si="3"/>
        <v>2E-3</v>
      </c>
      <c r="AS16" s="25">
        <f t="shared" si="3"/>
        <v>2E-3</v>
      </c>
      <c r="AT16" s="25">
        <f t="shared" si="3"/>
        <v>2E-3</v>
      </c>
      <c r="AU16" s="25">
        <f t="shared" si="3"/>
        <v>2E-3</v>
      </c>
      <c r="AV16" s="25">
        <f t="shared" si="3"/>
        <v>2E-3</v>
      </c>
      <c r="AW16" s="25">
        <f t="shared" si="3"/>
        <v>2E-3</v>
      </c>
      <c r="AX16" s="25">
        <f t="shared" si="3"/>
        <v>2E-3</v>
      </c>
      <c r="AY16" s="25">
        <f t="shared" si="3"/>
        <v>2E-3</v>
      </c>
      <c r="AZ16" s="25">
        <f t="shared" si="3"/>
        <v>2E-3</v>
      </c>
      <c r="BA16" s="25">
        <f t="shared" si="3"/>
        <v>2E-3</v>
      </c>
      <c r="BB16" s="25">
        <f t="shared" si="3"/>
        <v>2E-3</v>
      </c>
      <c r="BC16" s="25">
        <f t="shared" si="3"/>
        <v>2E-3</v>
      </c>
      <c r="BD16" s="25">
        <f t="shared" si="3"/>
        <v>2E-3</v>
      </c>
      <c r="BE16" s="25">
        <f t="shared" si="3"/>
        <v>2E-3</v>
      </c>
      <c r="BF16" s="25">
        <f t="shared" si="3"/>
        <v>2E-3</v>
      </c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</row>
    <row r="17" spans="1:98" ht="14.45" hidden="1" outlineLevel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26"/>
      <c r="AJ17" s="6">
        <v>4</v>
      </c>
      <c r="AK17" s="2" t="s">
        <v>35</v>
      </c>
      <c r="AL17" s="3"/>
      <c r="AM17" s="7"/>
      <c r="AN17" s="1"/>
      <c r="AO17" s="25">
        <v>0.01</v>
      </c>
      <c r="AP17" s="25">
        <v>2E-3</v>
      </c>
      <c r="AQ17" s="25">
        <f t="shared" si="3"/>
        <v>2E-3</v>
      </c>
      <c r="AR17" s="25">
        <f t="shared" si="3"/>
        <v>2E-3</v>
      </c>
      <c r="AS17" s="25">
        <f t="shared" si="3"/>
        <v>2E-3</v>
      </c>
      <c r="AT17" s="25">
        <f t="shared" si="3"/>
        <v>2E-3</v>
      </c>
      <c r="AU17" s="25">
        <f t="shared" si="3"/>
        <v>2E-3</v>
      </c>
      <c r="AV17" s="25">
        <f t="shared" si="3"/>
        <v>2E-3</v>
      </c>
      <c r="AW17" s="25">
        <f t="shared" si="3"/>
        <v>2E-3</v>
      </c>
      <c r="AX17" s="25">
        <f t="shared" si="3"/>
        <v>2E-3</v>
      </c>
      <c r="AY17" s="25">
        <f t="shared" si="3"/>
        <v>2E-3</v>
      </c>
      <c r="AZ17" s="25">
        <f t="shared" si="3"/>
        <v>2E-3</v>
      </c>
      <c r="BA17" s="25">
        <f t="shared" si="3"/>
        <v>2E-3</v>
      </c>
      <c r="BB17" s="25">
        <f t="shared" si="3"/>
        <v>2E-3</v>
      </c>
      <c r="BC17" s="25">
        <f t="shared" si="3"/>
        <v>2E-3</v>
      </c>
      <c r="BD17" s="25">
        <f t="shared" si="3"/>
        <v>2E-3</v>
      </c>
      <c r="BE17" s="25">
        <f t="shared" si="3"/>
        <v>2E-3</v>
      </c>
      <c r="BF17" s="25">
        <f t="shared" si="3"/>
        <v>2E-3</v>
      </c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</row>
    <row r="18" spans="1:98" ht="14.45" hidden="1" outlineLevel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26"/>
      <c r="AJ18" s="6">
        <v>5</v>
      </c>
      <c r="AK18" s="2" t="s">
        <v>36</v>
      </c>
      <c r="AL18" s="3"/>
      <c r="AM18" s="7"/>
      <c r="AN18" s="1"/>
      <c r="AO18" s="25">
        <v>0.01</v>
      </c>
      <c r="AP18" s="25">
        <v>2E-3</v>
      </c>
      <c r="AQ18" s="25">
        <f t="shared" si="3"/>
        <v>2E-3</v>
      </c>
      <c r="AR18" s="25">
        <f t="shared" si="3"/>
        <v>2E-3</v>
      </c>
      <c r="AS18" s="25">
        <f t="shared" si="3"/>
        <v>2E-3</v>
      </c>
      <c r="AT18" s="25">
        <f t="shared" si="3"/>
        <v>2E-3</v>
      </c>
      <c r="AU18" s="25">
        <f t="shared" si="3"/>
        <v>2E-3</v>
      </c>
      <c r="AV18" s="25">
        <f t="shared" si="3"/>
        <v>2E-3</v>
      </c>
      <c r="AW18" s="25">
        <f t="shared" si="3"/>
        <v>2E-3</v>
      </c>
      <c r="AX18" s="25">
        <f t="shared" si="3"/>
        <v>2E-3</v>
      </c>
      <c r="AY18" s="25">
        <f t="shared" si="3"/>
        <v>2E-3</v>
      </c>
      <c r="AZ18" s="25">
        <f t="shared" si="3"/>
        <v>2E-3</v>
      </c>
      <c r="BA18" s="25">
        <f t="shared" si="3"/>
        <v>2E-3</v>
      </c>
      <c r="BB18" s="25">
        <f t="shared" si="3"/>
        <v>2E-3</v>
      </c>
      <c r="BC18" s="25">
        <f t="shared" si="3"/>
        <v>2E-3</v>
      </c>
      <c r="BD18" s="25">
        <f t="shared" si="3"/>
        <v>2E-3</v>
      </c>
      <c r="BE18" s="25">
        <f t="shared" si="3"/>
        <v>2E-3</v>
      </c>
      <c r="BF18" s="25">
        <f t="shared" si="3"/>
        <v>2E-3</v>
      </c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</row>
    <row r="19" spans="1:98" ht="14.45" hidden="1" outlineLevel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26"/>
      <c r="AJ19" s="6">
        <v>6</v>
      </c>
      <c r="AK19" s="2" t="s">
        <v>37</v>
      </c>
      <c r="AL19" s="3"/>
      <c r="AM19" s="7"/>
      <c r="AN19" s="1"/>
      <c r="AO19" s="25">
        <v>0.25</v>
      </c>
      <c r="AP19" s="25">
        <v>0.01</v>
      </c>
      <c r="AQ19" s="25">
        <f t="shared" si="3"/>
        <v>0.01</v>
      </c>
      <c r="AR19" s="25">
        <f t="shared" si="3"/>
        <v>0.01</v>
      </c>
      <c r="AS19" s="25">
        <f t="shared" si="3"/>
        <v>0.01</v>
      </c>
      <c r="AT19" s="25">
        <f t="shared" si="3"/>
        <v>0.01</v>
      </c>
      <c r="AU19" s="25">
        <f t="shared" si="3"/>
        <v>0.01</v>
      </c>
      <c r="AV19" s="25">
        <f t="shared" si="3"/>
        <v>0.01</v>
      </c>
      <c r="AW19" s="25">
        <f t="shared" si="3"/>
        <v>0.01</v>
      </c>
      <c r="AX19" s="25">
        <f t="shared" si="3"/>
        <v>0.01</v>
      </c>
      <c r="AY19" s="25">
        <f t="shared" si="3"/>
        <v>0.01</v>
      </c>
      <c r="AZ19" s="25">
        <f t="shared" si="3"/>
        <v>0.01</v>
      </c>
      <c r="BA19" s="25">
        <f t="shared" si="3"/>
        <v>0.01</v>
      </c>
      <c r="BB19" s="25">
        <f t="shared" si="3"/>
        <v>0.01</v>
      </c>
      <c r="BC19" s="25">
        <f t="shared" si="3"/>
        <v>0.01</v>
      </c>
      <c r="BD19" s="25">
        <f t="shared" si="3"/>
        <v>0.01</v>
      </c>
      <c r="BE19" s="25">
        <f t="shared" si="3"/>
        <v>0.01</v>
      </c>
      <c r="BF19" s="25">
        <f t="shared" si="3"/>
        <v>0.01</v>
      </c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</row>
    <row r="20" spans="1:98" ht="14.45" hidden="1" outlineLevel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26"/>
      <c r="AJ20" s="6">
        <v>7</v>
      </c>
      <c r="AK20" s="2" t="s">
        <v>38</v>
      </c>
      <c r="AL20" s="3"/>
      <c r="AM20" s="7"/>
      <c r="AN20" s="1"/>
      <c r="AO20" s="25">
        <v>0.12</v>
      </c>
      <c r="AP20" s="25">
        <v>8.0000000000000002E-3</v>
      </c>
      <c r="AQ20" s="25">
        <f t="shared" si="3"/>
        <v>8.0000000000000002E-3</v>
      </c>
      <c r="AR20" s="25">
        <f t="shared" si="3"/>
        <v>8.0000000000000002E-3</v>
      </c>
      <c r="AS20" s="25">
        <f t="shared" si="3"/>
        <v>8.0000000000000002E-3</v>
      </c>
      <c r="AT20" s="25">
        <f t="shared" si="3"/>
        <v>8.0000000000000002E-3</v>
      </c>
      <c r="AU20" s="25">
        <f t="shared" si="3"/>
        <v>8.0000000000000002E-3</v>
      </c>
      <c r="AV20" s="25">
        <f t="shared" si="3"/>
        <v>8.0000000000000002E-3</v>
      </c>
      <c r="AW20" s="25">
        <f t="shared" si="3"/>
        <v>8.0000000000000002E-3</v>
      </c>
      <c r="AX20" s="25">
        <f t="shared" si="3"/>
        <v>8.0000000000000002E-3</v>
      </c>
      <c r="AY20" s="25">
        <f t="shared" si="3"/>
        <v>8.0000000000000002E-3</v>
      </c>
      <c r="AZ20" s="25">
        <f t="shared" si="3"/>
        <v>8.0000000000000002E-3</v>
      </c>
      <c r="BA20" s="25">
        <f t="shared" si="3"/>
        <v>8.0000000000000002E-3</v>
      </c>
      <c r="BB20" s="25">
        <f t="shared" si="3"/>
        <v>8.0000000000000002E-3</v>
      </c>
      <c r="BC20" s="25">
        <f t="shared" si="3"/>
        <v>8.0000000000000002E-3</v>
      </c>
      <c r="BD20" s="25">
        <f t="shared" si="3"/>
        <v>8.0000000000000002E-3</v>
      </c>
      <c r="BE20" s="25">
        <f t="shared" si="3"/>
        <v>8.0000000000000002E-3</v>
      </c>
      <c r="BF20" s="25">
        <f t="shared" si="3"/>
        <v>8.0000000000000002E-3</v>
      </c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</row>
    <row r="21" spans="1:98" ht="14.45" hidden="1" outlineLevel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26"/>
      <c r="AJ21" s="6">
        <v>8</v>
      </c>
      <c r="AK21" s="2" t="s">
        <v>39</v>
      </c>
      <c r="AL21" s="3"/>
      <c r="AM21" s="7"/>
      <c r="AN21" s="1"/>
      <c r="AO21" s="25">
        <v>0.12</v>
      </c>
      <c r="AP21" s="25">
        <v>8.0000000000000002E-3</v>
      </c>
      <c r="AQ21" s="25">
        <f t="shared" si="3"/>
        <v>8.0000000000000002E-3</v>
      </c>
      <c r="AR21" s="25">
        <f t="shared" si="3"/>
        <v>8.0000000000000002E-3</v>
      </c>
      <c r="AS21" s="25">
        <f t="shared" si="3"/>
        <v>8.0000000000000002E-3</v>
      </c>
      <c r="AT21" s="25">
        <f t="shared" si="3"/>
        <v>8.0000000000000002E-3</v>
      </c>
      <c r="AU21" s="25">
        <f t="shared" si="3"/>
        <v>8.0000000000000002E-3</v>
      </c>
      <c r="AV21" s="25">
        <f t="shared" si="3"/>
        <v>8.0000000000000002E-3</v>
      </c>
      <c r="AW21" s="25">
        <f t="shared" si="3"/>
        <v>8.0000000000000002E-3</v>
      </c>
      <c r="AX21" s="25">
        <f t="shared" si="3"/>
        <v>8.0000000000000002E-3</v>
      </c>
      <c r="AY21" s="25">
        <f t="shared" si="3"/>
        <v>8.0000000000000002E-3</v>
      </c>
      <c r="AZ21" s="25">
        <f t="shared" si="3"/>
        <v>8.0000000000000002E-3</v>
      </c>
      <c r="BA21" s="25">
        <f t="shared" si="3"/>
        <v>8.0000000000000002E-3</v>
      </c>
      <c r="BB21" s="25">
        <f t="shared" si="3"/>
        <v>8.0000000000000002E-3</v>
      </c>
      <c r="BC21" s="25">
        <f t="shared" si="3"/>
        <v>8.0000000000000002E-3</v>
      </c>
      <c r="BD21" s="25">
        <f t="shared" si="3"/>
        <v>8.0000000000000002E-3</v>
      </c>
      <c r="BE21" s="25">
        <f t="shared" si="3"/>
        <v>8.0000000000000002E-3</v>
      </c>
      <c r="BF21" s="25">
        <f t="shared" si="3"/>
        <v>8.0000000000000002E-3</v>
      </c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</row>
    <row r="22" spans="1:98" ht="14.45" hidden="1" outlineLevel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26"/>
      <c r="AJ22" s="6">
        <v>9</v>
      </c>
      <c r="AK22" s="2" t="s">
        <v>40</v>
      </c>
      <c r="AL22" s="3"/>
      <c r="AM22" s="7"/>
      <c r="AN22" s="1"/>
      <c r="AO22" s="25">
        <v>0</v>
      </c>
      <c r="AP22" s="25">
        <v>0</v>
      </c>
      <c r="AQ22" s="25">
        <f>AP22</f>
        <v>0</v>
      </c>
      <c r="AR22" s="25">
        <f t="shared" si="3"/>
        <v>0</v>
      </c>
      <c r="AS22" s="25">
        <f t="shared" si="3"/>
        <v>0</v>
      </c>
      <c r="AT22" s="25">
        <f t="shared" si="3"/>
        <v>0</v>
      </c>
      <c r="AU22" s="25">
        <f t="shared" si="3"/>
        <v>0</v>
      </c>
      <c r="AV22" s="25">
        <f t="shared" si="3"/>
        <v>0</v>
      </c>
      <c r="AW22" s="25">
        <f t="shared" si="3"/>
        <v>0</v>
      </c>
      <c r="AX22" s="25">
        <f t="shared" si="3"/>
        <v>0</v>
      </c>
      <c r="AY22" s="25">
        <f t="shared" si="3"/>
        <v>0</v>
      </c>
      <c r="AZ22" s="25">
        <f t="shared" si="3"/>
        <v>0</v>
      </c>
      <c r="BA22" s="25">
        <f t="shared" si="3"/>
        <v>0</v>
      </c>
      <c r="BB22" s="25">
        <f t="shared" si="3"/>
        <v>0</v>
      </c>
      <c r="BC22" s="25">
        <f t="shared" si="3"/>
        <v>0</v>
      </c>
      <c r="BD22" s="25">
        <f t="shared" si="3"/>
        <v>0</v>
      </c>
      <c r="BE22" s="25">
        <f t="shared" si="3"/>
        <v>0</v>
      </c>
      <c r="BF22" s="25">
        <f t="shared" si="3"/>
        <v>0</v>
      </c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</row>
    <row r="23" spans="1:98" ht="14.45" hidden="1" outlineLevel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26"/>
      <c r="AJ23" s="6">
        <v>10</v>
      </c>
      <c r="AK23" s="2" t="s">
        <v>41</v>
      </c>
      <c r="AL23" s="3"/>
      <c r="AM23" s="8"/>
      <c r="AN23" s="1"/>
      <c r="AO23" s="25">
        <v>-0.1</v>
      </c>
      <c r="AP23" s="25">
        <v>-0.05</v>
      </c>
      <c r="AQ23" s="25">
        <v>-0.05</v>
      </c>
      <c r="AR23" s="25">
        <v>-0.05</v>
      </c>
      <c r="AS23" s="25">
        <v>-0.05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</row>
    <row r="24" spans="1:98" ht="14.45" hidden="1" outlineLevel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</row>
    <row r="25" spans="1:98" ht="14.45" hidden="1" customHeight="1" outlineLevel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26" t="s">
        <v>43</v>
      </c>
      <c r="AJ25" s="6">
        <v>1</v>
      </c>
      <c r="AK25" s="2" t="s">
        <v>32</v>
      </c>
      <c r="AL25" s="3"/>
      <c r="AM25" s="7"/>
      <c r="AN25" s="1"/>
      <c r="AO25" s="24">
        <f>AO3/$AM3-1</f>
        <v>0.12000000000000011</v>
      </c>
      <c r="AP25" s="24">
        <f t="shared" ref="AP25:BF34" si="4">AP3/$AM3-1</f>
        <v>0.12896000000000019</v>
      </c>
      <c r="AQ25" s="24">
        <f t="shared" si="4"/>
        <v>0.13799168000000028</v>
      </c>
      <c r="AR25" s="24">
        <f t="shared" si="4"/>
        <v>0.14709561344000033</v>
      </c>
      <c r="AS25" s="24">
        <f t="shared" si="4"/>
        <v>0.15627237834752017</v>
      </c>
      <c r="AT25" s="24">
        <f t="shared" si="4"/>
        <v>0.16552255737430044</v>
      </c>
      <c r="AU25" s="24">
        <f t="shared" si="4"/>
        <v>0.17484673783329474</v>
      </c>
      <c r="AV25" s="24">
        <f t="shared" si="4"/>
        <v>0.18424551173596115</v>
      </c>
      <c r="AW25" s="24">
        <f t="shared" si="4"/>
        <v>0.19371947582984883</v>
      </c>
      <c r="AX25" s="24">
        <f t="shared" si="4"/>
        <v>0.20326923163648769</v>
      </c>
      <c r="AY25" s="24">
        <f t="shared" si="4"/>
        <v>0.21289538548957965</v>
      </c>
      <c r="AZ25" s="24">
        <f t="shared" si="4"/>
        <v>0.22259854857349626</v>
      </c>
      <c r="BA25" s="24">
        <f t="shared" si="4"/>
        <v>0.23237933696208413</v>
      </c>
      <c r="BB25" s="24">
        <f t="shared" si="4"/>
        <v>0.24223837165778073</v>
      </c>
      <c r="BC25" s="24">
        <f t="shared" si="4"/>
        <v>0.25217627863104308</v>
      </c>
      <c r="BD25" s="24">
        <f t="shared" si="4"/>
        <v>0.26219368886009131</v>
      </c>
      <c r="BE25" s="24">
        <f t="shared" si="4"/>
        <v>0.27229123837097213</v>
      </c>
      <c r="BF25" s="24">
        <f t="shared" si="4"/>
        <v>0.2824695682779399</v>
      </c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</row>
    <row r="26" spans="1:98" ht="14.45" hidden="1" outlineLevel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26"/>
      <c r="AJ26" s="6">
        <v>2</v>
      </c>
      <c r="AK26" s="2" t="s">
        <v>33</v>
      </c>
      <c r="AL26" s="3"/>
      <c r="AM26" s="7"/>
      <c r="AN26" s="1"/>
      <c r="AO26" s="24">
        <f t="shared" ref="AO26:BD34" si="5">AO4/$AM4-1</f>
        <v>5.0000000000000044E-2</v>
      </c>
      <c r="AP26" s="24">
        <f t="shared" si="5"/>
        <v>6.0499999999999998E-2</v>
      </c>
      <c r="AQ26" s="24">
        <f t="shared" si="5"/>
        <v>7.1104999999999974E-2</v>
      </c>
      <c r="AR26" s="24">
        <f t="shared" si="5"/>
        <v>8.1816050000000029E-2</v>
      </c>
      <c r="AS26" s="24">
        <f t="shared" si="5"/>
        <v>9.263421049999998E-2</v>
      </c>
      <c r="AT26" s="24">
        <f t="shared" si="5"/>
        <v>0.10356055260500008</v>
      </c>
      <c r="AU26" s="24">
        <f t="shared" si="5"/>
        <v>0.11459615813104995</v>
      </c>
      <c r="AV26" s="24">
        <f t="shared" si="5"/>
        <v>0.12574211971236049</v>
      </c>
      <c r="AW26" s="24">
        <f t="shared" si="5"/>
        <v>0.13699954090948419</v>
      </c>
      <c r="AX26" s="24">
        <f t="shared" si="5"/>
        <v>0.14836953631857885</v>
      </c>
      <c r="AY26" s="24">
        <f t="shared" si="5"/>
        <v>0.15985323168176468</v>
      </c>
      <c r="AZ26" s="24">
        <f t="shared" si="5"/>
        <v>0.17145176399858242</v>
      </c>
      <c r="BA26" s="24">
        <f t="shared" si="5"/>
        <v>0.18316628163856841</v>
      </c>
      <c r="BB26" s="24">
        <f t="shared" si="5"/>
        <v>0.19499794445495389</v>
      </c>
      <c r="BC26" s="24">
        <f t="shared" si="5"/>
        <v>0.20694792389950356</v>
      </c>
      <c r="BD26" s="24">
        <f t="shared" si="5"/>
        <v>0.2190174031384986</v>
      </c>
      <c r="BE26" s="24">
        <f t="shared" si="4"/>
        <v>0.2312075771698836</v>
      </c>
      <c r="BF26" s="24">
        <f t="shared" si="4"/>
        <v>0.2435196529415824</v>
      </c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</row>
    <row r="27" spans="1:98" ht="14.45" hidden="1" outlineLevel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26"/>
      <c r="AJ27" s="6">
        <v>3</v>
      </c>
      <c r="AK27" s="2" t="s">
        <v>34</v>
      </c>
      <c r="AL27" s="3"/>
      <c r="AM27" s="7"/>
      <c r="AN27" s="1"/>
      <c r="AO27" s="24">
        <f t="shared" si="5"/>
        <v>1.0000000000000009E-2</v>
      </c>
      <c r="AP27" s="24">
        <f t="shared" si="4"/>
        <v>1.201999999999992E-2</v>
      </c>
      <c r="AQ27" s="24">
        <f t="shared" si="4"/>
        <v>1.4044039999999924E-2</v>
      </c>
      <c r="AR27" s="24">
        <f t="shared" si="4"/>
        <v>1.6072128080000025E-2</v>
      </c>
      <c r="AS27" s="24">
        <f t="shared" si="4"/>
        <v>1.8104272336159966E-2</v>
      </c>
      <c r="AT27" s="24">
        <f t="shared" si="4"/>
        <v>2.0140480880832312E-2</v>
      </c>
      <c r="AU27" s="24">
        <f t="shared" si="4"/>
        <v>2.2180761842593988E-2</v>
      </c>
      <c r="AV27" s="24">
        <f t="shared" si="4"/>
        <v>2.4225123366279133E-2</v>
      </c>
      <c r="AW27" s="24">
        <f t="shared" si="4"/>
        <v>2.6273573613011747E-2</v>
      </c>
      <c r="AX27" s="24">
        <f t="shared" si="4"/>
        <v>2.8326120760237661E-2</v>
      </c>
      <c r="AY27" s="24">
        <f t="shared" si="4"/>
        <v>3.0382773001758068E-2</v>
      </c>
      <c r="AZ27" s="24">
        <f t="shared" si="4"/>
        <v>3.2443538547761719E-2</v>
      </c>
      <c r="BA27" s="24">
        <f t="shared" si="4"/>
        <v>3.450842562485712E-2</v>
      </c>
      <c r="BB27" s="24">
        <f t="shared" si="4"/>
        <v>3.6577442476106947E-2</v>
      </c>
      <c r="BC27" s="24">
        <f t="shared" si="4"/>
        <v>3.8650597361059136E-2</v>
      </c>
      <c r="BD27" s="24">
        <f t="shared" si="4"/>
        <v>4.0727898555781294E-2</v>
      </c>
      <c r="BE27" s="24">
        <f t="shared" si="4"/>
        <v>4.2809354352892903E-2</v>
      </c>
      <c r="BF27" s="24">
        <f t="shared" si="4"/>
        <v>4.4894973061598842E-2</v>
      </c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</row>
    <row r="28" spans="1:98" ht="14.45" hidden="1" outlineLevel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26"/>
      <c r="AJ28" s="6">
        <v>4</v>
      </c>
      <c r="AK28" s="2" t="s">
        <v>35</v>
      </c>
      <c r="AL28" s="3"/>
      <c r="AM28" s="7"/>
      <c r="AN28" s="1"/>
      <c r="AO28" s="24">
        <f t="shared" si="5"/>
        <v>1.0000000000000009E-2</v>
      </c>
      <c r="AP28" s="24">
        <f t="shared" si="4"/>
        <v>1.201999999999992E-2</v>
      </c>
      <c r="AQ28" s="24">
        <f t="shared" si="4"/>
        <v>1.4044039999999924E-2</v>
      </c>
      <c r="AR28" s="24">
        <f t="shared" si="4"/>
        <v>1.6072128080000025E-2</v>
      </c>
      <c r="AS28" s="24">
        <f t="shared" si="4"/>
        <v>1.8104272336159966E-2</v>
      </c>
      <c r="AT28" s="24">
        <f t="shared" si="4"/>
        <v>2.0140480880832312E-2</v>
      </c>
      <c r="AU28" s="24">
        <f t="shared" si="4"/>
        <v>2.2180761842593988E-2</v>
      </c>
      <c r="AV28" s="24">
        <f t="shared" si="4"/>
        <v>2.4225123366279133E-2</v>
      </c>
      <c r="AW28" s="24">
        <f t="shared" si="4"/>
        <v>2.6273573613011747E-2</v>
      </c>
      <c r="AX28" s="24">
        <f t="shared" si="4"/>
        <v>2.8326120760237661E-2</v>
      </c>
      <c r="AY28" s="24">
        <f t="shared" si="4"/>
        <v>3.0382773001758068E-2</v>
      </c>
      <c r="AZ28" s="24">
        <f t="shared" si="4"/>
        <v>3.2443538547761719E-2</v>
      </c>
      <c r="BA28" s="24">
        <f t="shared" si="4"/>
        <v>3.450842562485712E-2</v>
      </c>
      <c r="BB28" s="24">
        <f t="shared" si="4"/>
        <v>3.6577442476106947E-2</v>
      </c>
      <c r="BC28" s="24">
        <f t="shared" si="4"/>
        <v>3.8650597361059136E-2</v>
      </c>
      <c r="BD28" s="24">
        <f t="shared" si="4"/>
        <v>4.0727898555781294E-2</v>
      </c>
      <c r="BE28" s="24">
        <f t="shared" si="4"/>
        <v>4.2809354352892903E-2</v>
      </c>
      <c r="BF28" s="24">
        <f t="shared" si="4"/>
        <v>4.4894973061598842E-2</v>
      </c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</row>
    <row r="29" spans="1:98" ht="14.45" hidden="1" outlineLevel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26"/>
      <c r="AJ29" s="6">
        <v>5</v>
      </c>
      <c r="AK29" s="2" t="s">
        <v>36</v>
      </c>
      <c r="AL29" s="3"/>
      <c r="AM29" s="7"/>
      <c r="AN29" s="1"/>
      <c r="AO29" s="24">
        <f t="shared" si="5"/>
        <v>1.0000000000000009E-2</v>
      </c>
      <c r="AP29" s="24">
        <f t="shared" si="4"/>
        <v>1.201999999999992E-2</v>
      </c>
      <c r="AQ29" s="24">
        <f t="shared" si="4"/>
        <v>1.4044039999999924E-2</v>
      </c>
      <c r="AR29" s="24">
        <f t="shared" si="4"/>
        <v>1.6072128080000025E-2</v>
      </c>
      <c r="AS29" s="24">
        <f t="shared" si="4"/>
        <v>1.8104272336159966E-2</v>
      </c>
      <c r="AT29" s="24">
        <f t="shared" si="4"/>
        <v>2.0140480880832312E-2</v>
      </c>
      <c r="AU29" s="24">
        <f t="shared" si="4"/>
        <v>2.2180761842593988E-2</v>
      </c>
      <c r="AV29" s="24">
        <f t="shared" si="4"/>
        <v>2.4225123366279133E-2</v>
      </c>
      <c r="AW29" s="24">
        <f t="shared" si="4"/>
        <v>2.6273573613011747E-2</v>
      </c>
      <c r="AX29" s="24">
        <f t="shared" si="4"/>
        <v>2.8326120760237661E-2</v>
      </c>
      <c r="AY29" s="24">
        <f t="shared" si="4"/>
        <v>3.0382773001758068E-2</v>
      </c>
      <c r="AZ29" s="24">
        <f t="shared" si="4"/>
        <v>3.2443538547761719E-2</v>
      </c>
      <c r="BA29" s="24">
        <f t="shared" si="4"/>
        <v>3.450842562485712E-2</v>
      </c>
      <c r="BB29" s="24">
        <f t="shared" si="4"/>
        <v>3.6577442476106947E-2</v>
      </c>
      <c r="BC29" s="24">
        <f t="shared" si="4"/>
        <v>3.8650597361059136E-2</v>
      </c>
      <c r="BD29" s="24">
        <f t="shared" si="4"/>
        <v>4.0727898555781294E-2</v>
      </c>
      <c r="BE29" s="24">
        <f t="shared" si="4"/>
        <v>4.2809354352892903E-2</v>
      </c>
      <c r="BF29" s="24">
        <f t="shared" si="4"/>
        <v>4.4894973061598842E-2</v>
      </c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</row>
    <row r="30" spans="1:98" ht="14.45" hidden="1" outlineLevel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26"/>
      <c r="AJ30" s="6">
        <v>6</v>
      </c>
      <c r="AK30" s="2" t="s">
        <v>37</v>
      </c>
      <c r="AL30" s="3"/>
      <c r="AM30" s="7"/>
      <c r="AN30" s="1"/>
      <c r="AO30" s="24">
        <f t="shared" si="5"/>
        <v>0.25</v>
      </c>
      <c r="AP30" s="24">
        <f t="shared" si="4"/>
        <v>0.26249999999999996</v>
      </c>
      <c r="AQ30" s="24">
        <f t="shared" si="4"/>
        <v>0.27512500000000006</v>
      </c>
      <c r="AR30" s="24">
        <f t="shared" si="4"/>
        <v>0.28787624999999983</v>
      </c>
      <c r="AS30" s="24">
        <f t="shared" si="4"/>
        <v>0.30075501250000003</v>
      </c>
      <c r="AT30" s="24">
        <f t="shared" si="4"/>
        <v>0.31376256262500002</v>
      </c>
      <c r="AU30" s="24">
        <f t="shared" si="4"/>
        <v>0.32690018825124989</v>
      </c>
      <c r="AV30" s="24">
        <f t="shared" si="4"/>
        <v>0.34016919013376223</v>
      </c>
      <c r="AW30" s="24">
        <f t="shared" si="4"/>
        <v>0.35357088203509979</v>
      </c>
      <c r="AX30" s="24">
        <f t="shared" si="4"/>
        <v>0.36710659085545094</v>
      </c>
      <c r="AY30" s="24">
        <f t="shared" si="4"/>
        <v>0.38077765676400555</v>
      </c>
      <c r="AZ30" s="24">
        <f t="shared" si="4"/>
        <v>0.39458543333164564</v>
      </c>
      <c r="BA30" s="24">
        <f t="shared" si="4"/>
        <v>0.40853128766496205</v>
      </c>
      <c r="BB30" s="24">
        <f t="shared" si="4"/>
        <v>0.42261660054161188</v>
      </c>
      <c r="BC30" s="24">
        <f t="shared" si="4"/>
        <v>0.43684276654702781</v>
      </c>
      <c r="BD30" s="24">
        <f t="shared" si="4"/>
        <v>0.45121119421249811</v>
      </c>
      <c r="BE30" s="24">
        <f t="shared" si="4"/>
        <v>0.4657233061546231</v>
      </c>
      <c r="BF30" s="24">
        <f t="shared" si="4"/>
        <v>0.4803805392161693</v>
      </c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</row>
    <row r="31" spans="1:98" ht="14.45" hidden="1" outlineLevel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26"/>
      <c r="AJ31" s="6">
        <v>7</v>
      </c>
      <c r="AK31" s="2" t="s">
        <v>38</v>
      </c>
      <c r="AL31" s="3"/>
      <c r="AM31" s="7"/>
      <c r="AN31" s="1"/>
      <c r="AO31" s="24">
        <f t="shared" si="5"/>
        <v>0.12000000000000011</v>
      </c>
      <c r="AP31" s="24">
        <f t="shared" si="4"/>
        <v>0.12896000000000019</v>
      </c>
      <c r="AQ31" s="24">
        <f t="shared" si="4"/>
        <v>0.13799168000000028</v>
      </c>
      <c r="AR31" s="24">
        <f t="shared" si="4"/>
        <v>0.14709561344000033</v>
      </c>
      <c r="AS31" s="24">
        <f t="shared" si="4"/>
        <v>0.15627237834752017</v>
      </c>
      <c r="AT31" s="24">
        <f t="shared" si="4"/>
        <v>0.16552255737430044</v>
      </c>
      <c r="AU31" s="24">
        <f t="shared" si="4"/>
        <v>0.17484673783329474</v>
      </c>
      <c r="AV31" s="24">
        <f t="shared" si="4"/>
        <v>0.18424551173596115</v>
      </c>
      <c r="AW31" s="24">
        <f t="shared" si="4"/>
        <v>0.19371947582984883</v>
      </c>
      <c r="AX31" s="24">
        <f t="shared" si="4"/>
        <v>0.20326923163648769</v>
      </c>
      <c r="AY31" s="24">
        <f t="shared" si="4"/>
        <v>0.21289538548957965</v>
      </c>
      <c r="AZ31" s="24">
        <f t="shared" si="4"/>
        <v>0.22259854857349626</v>
      </c>
      <c r="BA31" s="24">
        <f t="shared" si="4"/>
        <v>0.23237933696208413</v>
      </c>
      <c r="BB31" s="24">
        <f t="shared" si="4"/>
        <v>0.24223837165778073</v>
      </c>
      <c r="BC31" s="24">
        <f t="shared" si="4"/>
        <v>0.25217627863104308</v>
      </c>
      <c r="BD31" s="24">
        <f t="shared" si="4"/>
        <v>0.26219368886009131</v>
      </c>
      <c r="BE31" s="24">
        <f t="shared" si="4"/>
        <v>0.27229123837097213</v>
      </c>
      <c r="BF31" s="24">
        <f t="shared" si="4"/>
        <v>0.2824695682779399</v>
      </c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</row>
    <row r="32" spans="1:98" ht="14.45" hidden="1" outlineLevel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26"/>
      <c r="AJ32" s="6">
        <v>8</v>
      </c>
      <c r="AK32" s="2" t="s">
        <v>39</v>
      </c>
      <c r="AL32" s="3"/>
      <c r="AM32" s="7"/>
      <c r="AN32" s="1"/>
      <c r="AO32" s="24">
        <f t="shared" si="5"/>
        <v>0.12000000000000011</v>
      </c>
      <c r="AP32" s="24">
        <f t="shared" si="4"/>
        <v>0.12896000000000019</v>
      </c>
      <c r="AQ32" s="24">
        <f t="shared" si="4"/>
        <v>0.13799168000000028</v>
      </c>
      <c r="AR32" s="24">
        <f t="shared" si="4"/>
        <v>0.14709561344000033</v>
      </c>
      <c r="AS32" s="24">
        <f t="shared" si="4"/>
        <v>0.15627237834752017</v>
      </c>
      <c r="AT32" s="24">
        <f t="shared" si="4"/>
        <v>0.16552255737430044</v>
      </c>
      <c r="AU32" s="24">
        <f t="shared" si="4"/>
        <v>0.17484673783329474</v>
      </c>
      <c r="AV32" s="24">
        <f t="shared" si="4"/>
        <v>0.18424551173596115</v>
      </c>
      <c r="AW32" s="24">
        <f t="shared" si="4"/>
        <v>0.19371947582984883</v>
      </c>
      <c r="AX32" s="24">
        <f t="shared" si="4"/>
        <v>0.20326923163648769</v>
      </c>
      <c r="AY32" s="24">
        <f t="shared" si="4"/>
        <v>0.21289538548957965</v>
      </c>
      <c r="AZ32" s="24">
        <f t="shared" si="4"/>
        <v>0.22259854857349626</v>
      </c>
      <c r="BA32" s="24">
        <f t="shared" si="4"/>
        <v>0.23237933696208413</v>
      </c>
      <c r="BB32" s="24">
        <f t="shared" si="4"/>
        <v>0.24223837165778073</v>
      </c>
      <c r="BC32" s="24">
        <f t="shared" si="4"/>
        <v>0.25217627863104308</v>
      </c>
      <c r="BD32" s="24">
        <f t="shared" si="4"/>
        <v>0.26219368886009131</v>
      </c>
      <c r="BE32" s="24">
        <f t="shared" si="4"/>
        <v>0.27229123837097213</v>
      </c>
      <c r="BF32" s="24">
        <f t="shared" si="4"/>
        <v>0.2824695682779399</v>
      </c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</row>
    <row r="33" spans="1:98" ht="14.45" hidden="1" outlineLevel="1">
      <c r="A33" s="1"/>
      <c r="B33" s="1"/>
      <c r="C33" s="1"/>
      <c r="D33" s="1"/>
      <c r="E33" s="70"/>
      <c r="F33" s="71"/>
      <c r="G33" s="7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26"/>
      <c r="AJ33" s="6">
        <v>9</v>
      </c>
      <c r="AK33" s="2" t="s">
        <v>40</v>
      </c>
      <c r="AL33" s="3"/>
      <c r="AM33" s="7"/>
      <c r="AN33" s="1"/>
      <c r="AO33" s="24">
        <f t="shared" si="5"/>
        <v>0</v>
      </c>
      <c r="AP33" s="24">
        <f t="shared" si="4"/>
        <v>0</v>
      </c>
      <c r="AQ33" s="24">
        <f t="shared" si="4"/>
        <v>0</v>
      </c>
      <c r="AR33" s="24">
        <f t="shared" si="4"/>
        <v>0</v>
      </c>
      <c r="AS33" s="24">
        <f t="shared" si="4"/>
        <v>0</v>
      </c>
      <c r="AT33" s="24">
        <f t="shared" si="4"/>
        <v>0</v>
      </c>
      <c r="AU33" s="24">
        <f t="shared" si="4"/>
        <v>0</v>
      </c>
      <c r="AV33" s="24">
        <f t="shared" si="4"/>
        <v>0</v>
      </c>
      <c r="AW33" s="24">
        <f t="shared" si="4"/>
        <v>0</v>
      </c>
      <c r="AX33" s="24">
        <f t="shared" si="4"/>
        <v>0</v>
      </c>
      <c r="AY33" s="24">
        <f t="shared" si="4"/>
        <v>0</v>
      </c>
      <c r="AZ33" s="24">
        <f t="shared" si="4"/>
        <v>0</v>
      </c>
      <c r="BA33" s="24">
        <f t="shared" si="4"/>
        <v>0</v>
      </c>
      <c r="BB33" s="24">
        <f t="shared" si="4"/>
        <v>0</v>
      </c>
      <c r="BC33" s="24">
        <f t="shared" si="4"/>
        <v>0</v>
      </c>
      <c r="BD33" s="24">
        <f t="shared" si="4"/>
        <v>0</v>
      </c>
      <c r="BE33" s="24">
        <f t="shared" si="4"/>
        <v>0</v>
      </c>
      <c r="BF33" s="24">
        <f t="shared" si="4"/>
        <v>0</v>
      </c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</row>
    <row r="34" spans="1:98" ht="14.45" hidden="1" outlineLevel="1">
      <c r="A34" s="1"/>
      <c r="B34" s="1"/>
      <c r="C34" s="1"/>
      <c r="D34" s="1"/>
      <c r="E34" s="70"/>
      <c r="F34" s="71"/>
      <c r="G34" s="70"/>
      <c r="H34" s="1"/>
      <c r="I34" s="1"/>
      <c r="J34" s="1"/>
      <c r="K34" s="1"/>
      <c r="L34" s="1"/>
      <c r="M34" s="1"/>
      <c r="N34" s="70"/>
      <c r="O34" s="71"/>
      <c r="P34" s="71"/>
      <c r="Q34" s="71"/>
      <c r="R34" s="3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26"/>
      <c r="AJ34" s="6">
        <v>10</v>
      </c>
      <c r="AK34" s="2" t="s">
        <v>41</v>
      </c>
      <c r="AL34" s="3"/>
      <c r="AM34" s="8"/>
      <c r="AN34" s="1"/>
      <c r="AO34" s="24">
        <f t="shared" si="5"/>
        <v>-9.9999999999999978E-2</v>
      </c>
      <c r="AP34" s="24">
        <f t="shared" si="4"/>
        <v>-0.14500000000000002</v>
      </c>
      <c r="AQ34" s="24">
        <f t="shared" si="4"/>
        <v>-0.18775000000000008</v>
      </c>
      <c r="AR34" s="24">
        <f t="shared" si="4"/>
        <v>-0.22836250000000002</v>
      </c>
      <c r="AS34" s="24">
        <f t="shared" si="4"/>
        <v>-0.26694437500000001</v>
      </c>
      <c r="AT34" s="24">
        <f t="shared" si="4"/>
        <v>-0.26694437500000001</v>
      </c>
      <c r="AU34" s="24">
        <f t="shared" si="4"/>
        <v>-0.26694437500000001</v>
      </c>
      <c r="AV34" s="24">
        <f t="shared" si="4"/>
        <v>-0.26694437500000001</v>
      </c>
      <c r="AW34" s="24">
        <f t="shared" si="4"/>
        <v>-0.26694437500000001</v>
      </c>
      <c r="AX34" s="24">
        <f t="shared" si="4"/>
        <v>-0.26694437500000001</v>
      </c>
      <c r="AY34" s="24">
        <f t="shared" si="4"/>
        <v>-0.26694437500000001</v>
      </c>
      <c r="AZ34" s="24">
        <f t="shared" si="4"/>
        <v>-0.26694437500000001</v>
      </c>
      <c r="BA34" s="24">
        <f t="shared" si="4"/>
        <v>-0.26694437500000001</v>
      </c>
      <c r="BB34" s="24">
        <f t="shared" si="4"/>
        <v>-0.26694437500000001</v>
      </c>
      <c r="BC34" s="24">
        <f t="shared" si="4"/>
        <v>-0.26694437500000001</v>
      </c>
      <c r="BD34" s="24">
        <f t="shared" si="4"/>
        <v>-0.26694437500000001</v>
      </c>
      <c r="BE34" s="24">
        <f t="shared" si="4"/>
        <v>-0.26694437500000001</v>
      </c>
      <c r="BF34" s="24">
        <f t="shared" si="4"/>
        <v>-0.26694437500000001</v>
      </c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</row>
    <row r="35" spans="1:98" ht="14.45" hidden="1" outlineLevel="1">
      <c r="A35" s="1"/>
      <c r="B35" s="1"/>
      <c r="C35" s="1"/>
      <c r="D35" s="1"/>
      <c r="E35" s="70"/>
      <c r="F35" s="71"/>
      <c r="G35" s="70"/>
      <c r="H35" s="1"/>
      <c r="I35" s="1"/>
      <c r="J35" s="1"/>
      <c r="K35" s="1"/>
      <c r="L35" s="1"/>
      <c r="M35" s="1"/>
      <c r="N35" s="70"/>
      <c r="O35" s="71"/>
      <c r="P35" s="71"/>
      <c r="Q35" s="71"/>
      <c r="R35" s="3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</row>
    <row r="36" spans="1:98" ht="14.45" collapsed="1">
      <c r="A36" s="1"/>
      <c r="B36" s="1"/>
      <c r="C36" s="1"/>
      <c r="D36" s="1"/>
      <c r="E36" s="70"/>
      <c r="F36" s="71"/>
      <c r="G36" s="70"/>
      <c r="H36" s="1"/>
      <c r="I36" s="1"/>
      <c r="J36" s="1"/>
      <c r="K36" s="1"/>
      <c r="L36" s="1"/>
      <c r="M36" s="1"/>
      <c r="N36" s="17" t="s">
        <v>44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</row>
    <row r="37" spans="1:98" ht="14.45">
      <c r="A37" s="1"/>
      <c r="B37" s="1"/>
      <c r="C37" s="1"/>
      <c r="D37" s="1"/>
      <c r="E37" s="70"/>
      <c r="F37" s="71"/>
      <c r="G37" s="7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</row>
    <row r="38" spans="1:98" ht="14.45">
      <c r="A38" s="1"/>
      <c r="B38" s="1"/>
      <c r="C38" s="1"/>
      <c r="D38" s="1"/>
      <c r="E38" s="70"/>
      <c r="F38" s="71"/>
      <c r="G38" s="7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</row>
    <row r="39" spans="1:98" ht="18">
      <c r="A39" s="1"/>
      <c r="B39" s="127" t="s">
        <v>45</v>
      </c>
      <c r="C39" s="128"/>
      <c r="D39" s="128"/>
      <c r="E39" s="128"/>
      <c r="F39" s="128"/>
      <c r="G39" s="128"/>
      <c r="H39" s="128"/>
      <c r="I39" s="128"/>
      <c r="J39" s="129"/>
      <c r="K39" s="1"/>
      <c r="L39" s="1"/>
      <c r="M39" s="130" t="s">
        <v>46</v>
      </c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"/>
      <c r="AG39" s="1"/>
      <c r="AH39" s="131" t="s">
        <v>47</v>
      </c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2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</row>
    <row r="40" spans="1:98" ht="14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 t="s">
        <v>48</v>
      </c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</row>
    <row r="41" spans="1:98" ht="14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9" t="s">
        <v>49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</row>
    <row r="42" spans="1:98" ht="14.45">
      <c r="A42" s="1"/>
      <c r="B42" s="10"/>
      <c r="C42" s="20"/>
      <c r="D42" s="20"/>
      <c r="E42" s="20"/>
      <c r="F42" s="20"/>
      <c r="G42" s="20"/>
      <c r="H42" s="20"/>
      <c r="I42" s="20"/>
      <c r="J42" s="21"/>
      <c r="K42" s="1"/>
      <c r="L42" s="1"/>
      <c r="M42" s="10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2"/>
      <c r="AF42" s="3"/>
      <c r="AG42" s="3"/>
      <c r="AH42" s="3"/>
      <c r="AI42" s="3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</row>
    <row r="43" spans="1:98" ht="15.6">
      <c r="A43" s="1"/>
      <c r="B43" s="13"/>
      <c r="C43" s="1"/>
      <c r="D43" s="1"/>
      <c r="E43" s="1"/>
      <c r="F43" s="1"/>
      <c r="G43" s="1"/>
      <c r="H43" s="1"/>
      <c r="I43" s="1"/>
      <c r="J43" s="22"/>
      <c r="K43" s="1"/>
      <c r="L43" s="1"/>
      <c r="M43" s="73"/>
      <c r="N43" s="84"/>
      <c r="O43" s="84"/>
      <c r="P43" s="84"/>
      <c r="Q43" s="84"/>
      <c r="R43" s="84"/>
      <c r="S43" s="84"/>
      <c r="T43" s="84"/>
      <c r="U43" s="84"/>
      <c r="V43" s="84"/>
      <c r="W43" s="121" t="s">
        <v>50</v>
      </c>
      <c r="X43" s="121" t="s">
        <v>51</v>
      </c>
      <c r="Y43" s="85"/>
      <c r="Z43" s="84"/>
      <c r="AA43" s="84"/>
      <c r="AB43" s="84"/>
      <c r="AC43" s="84"/>
      <c r="AD43" s="84"/>
      <c r="AE43" s="74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3" t="s">
        <v>52</v>
      </c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</row>
    <row r="44" spans="1:98" ht="69" customHeight="1">
      <c r="A44" s="1"/>
      <c r="B44" s="13"/>
      <c r="C44" s="3" t="s">
        <v>53</v>
      </c>
      <c r="D44" s="1"/>
      <c r="E44" s="1"/>
      <c r="F44" s="1"/>
      <c r="G44" s="1"/>
      <c r="H44" s="1"/>
      <c r="I44" s="1"/>
      <c r="J44" s="22"/>
      <c r="K44" s="1"/>
      <c r="L44" s="1"/>
      <c r="M44" s="73"/>
      <c r="N44" s="84" t="s">
        <v>54</v>
      </c>
      <c r="O44" s="84"/>
      <c r="P44" s="84" t="s">
        <v>55</v>
      </c>
      <c r="Q44" s="84"/>
      <c r="R44" s="84" t="s">
        <v>53</v>
      </c>
      <c r="S44" s="84"/>
      <c r="T44" s="84"/>
      <c r="U44" s="84"/>
      <c r="V44" s="84"/>
      <c r="W44" s="121"/>
      <c r="X44" s="121"/>
      <c r="Y44" s="85"/>
      <c r="Z44" s="84"/>
      <c r="AA44" s="85" t="s">
        <v>56</v>
      </c>
      <c r="AB44" s="84" t="s">
        <v>57</v>
      </c>
      <c r="AC44" s="84"/>
      <c r="AD44" s="84"/>
      <c r="AE44" s="74"/>
      <c r="AF44" s="3"/>
      <c r="AG44" s="3"/>
      <c r="AH44" s="3"/>
      <c r="AI44" s="3"/>
      <c r="AJ44" s="1"/>
      <c r="AK44" s="3" t="s">
        <v>58</v>
      </c>
      <c r="AL44" s="3"/>
      <c r="AM44" s="1" t="s">
        <v>59</v>
      </c>
      <c r="AN44" s="1"/>
      <c r="AO44" s="3" t="str">
        <f t="shared" ref="AO44:BF44" si="6">AO2</f>
        <v>2029k4</v>
      </c>
      <c r="AP44" s="3" t="str">
        <f t="shared" si="6"/>
        <v>2030k1</v>
      </c>
      <c r="AQ44" s="3" t="str">
        <f t="shared" si="6"/>
        <v>2030k2</v>
      </c>
      <c r="AR44" s="3" t="str">
        <f t="shared" si="6"/>
        <v>2030k3</v>
      </c>
      <c r="AS44" s="3" t="str">
        <f t="shared" si="6"/>
        <v>2030k4</v>
      </c>
      <c r="AT44" s="3" t="str">
        <f t="shared" si="6"/>
        <v>2031k1</v>
      </c>
      <c r="AU44" s="3" t="str">
        <f t="shared" si="6"/>
        <v>2031k2</v>
      </c>
      <c r="AV44" s="3" t="str">
        <f t="shared" si="6"/>
        <v>2031k3</v>
      </c>
      <c r="AW44" s="3" t="str">
        <f t="shared" si="6"/>
        <v>2031k4</v>
      </c>
      <c r="AX44" s="3" t="str">
        <f t="shared" si="6"/>
        <v>2032k1</v>
      </c>
      <c r="AY44" s="3" t="str">
        <f t="shared" si="6"/>
        <v>2032k2</v>
      </c>
      <c r="AZ44" s="3" t="str">
        <f t="shared" si="6"/>
        <v>2032k3</v>
      </c>
      <c r="BA44" s="3" t="str">
        <f t="shared" si="6"/>
        <v>2032k4</v>
      </c>
      <c r="BB44" s="3" t="str">
        <f t="shared" si="6"/>
        <v>2033k1</v>
      </c>
      <c r="BC44" s="3" t="str">
        <f t="shared" si="6"/>
        <v>2033k2</v>
      </c>
      <c r="BD44" s="3" t="str">
        <f t="shared" si="6"/>
        <v>2033k3</v>
      </c>
      <c r="BE44" s="3" t="str">
        <f t="shared" si="6"/>
        <v>2033k4</v>
      </c>
      <c r="BF44" s="3" t="str">
        <f t="shared" si="6"/>
        <v>2034k1</v>
      </c>
      <c r="BG44" s="1" t="s">
        <v>30</v>
      </c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</row>
    <row r="45" spans="1:98" ht="14.45" customHeight="1">
      <c r="A45" s="1"/>
      <c r="B45" s="13"/>
      <c r="C45" s="133" t="s">
        <v>60</v>
      </c>
      <c r="D45" s="1"/>
      <c r="E45" s="1"/>
      <c r="F45" s="1"/>
      <c r="G45" s="1" t="s">
        <v>61</v>
      </c>
      <c r="H45" s="1"/>
      <c r="I45" s="1"/>
      <c r="J45" s="22"/>
      <c r="K45" s="1"/>
      <c r="L45" s="1"/>
      <c r="M45" s="73"/>
      <c r="N45" s="135" t="s">
        <v>60</v>
      </c>
      <c r="O45" s="84"/>
      <c r="P45" s="141" t="s">
        <v>62</v>
      </c>
      <c r="Q45" s="84"/>
      <c r="R45" s="113" t="s">
        <v>63</v>
      </c>
      <c r="S45" s="84"/>
      <c r="T45" s="84"/>
      <c r="U45" s="84"/>
      <c r="V45" s="84"/>
      <c r="W45" s="114">
        <v>64962</v>
      </c>
      <c r="X45" s="114">
        <v>4010</v>
      </c>
      <c r="Y45" s="85"/>
      <c r="Z45" s="84"/>
      <c r="AA45" s="115">
        <v>150000000</v>
      </c>
      <c r="AB45" s="116">
        <v>1</v>
      </c>
      <c r="AC45" s="84"/>
      <c r="AD45" s="84"/>
      <c r="AE45" s="74"/>
      <c r="AF45" s="3"/>
      <c r="AG45" s="3"/>
      <c r="AH45" s="3"/>
      <c r="AI45" s="126" t="s">
        <v>64</v>
      </c>
      <c r="AJ45" s="6">
        <v>1</v>
      </c>
      <c r="AK45" s="2" t="s">
        <v>32</v>
      </c>
      <c r="AL45" s="3"/>
      <c r="AM45" s="7">
        <f>HLOOKUP($AB$45,$F$50:$I$60,AJ45+1,FALSE)*$AA$45</f>
        <v>52500000</v>
      </c>
      <c r="AN45" s="1"/>
      <c r="AO45" s="7"/>
      <c r="AP45" s="7"/>
      <c r="AQ45" s="7">
        <f t="shared" ref="AQ45:AQ46" si="7">$AM45*(1+AO25)</f>
        <v>58800000.000000007</v>
      </c>
      <c r="AR45" s="7">
        <f t="shared" ref="AR45:AR46" si="8">$AM45*(1+AP25)</f>
        <v>59270400.000000007</v>
      </c>
      <c r="AS45" s="7">
        <f t="shared" ref="AS45:AS46" si="9">$AM45*(1+AQ25)</f>
        <v>59744563.200000018</v>
      </c>
      <c r="AT45" s="7">
        <f t="shared" ref="AT45:AT46" si="10">$AM45*(1+AR25)</f>
        <v>60222519.705600016</v>
      </c>
      <c r="AU45" s="7">
        <f t="shared" ref="AU45:AU46" si="11">$AM45*(1+AS25)</f>
        <v>60704299.863244809</v>
      </c>
      <c r="AV45" s="7">
        <f t="shared" ref="AV45:AV46" si="12">$AM45*(1+AT25)</f>
        <v>61189934.262150772</v>
      </c>
      <c r="AW45" s="7">
        <f t="shared" ref="AW45:AW46" si="13">$AM45*(1+AU25)</f>
        <v>61679453.736247972</v>
      </c>
      <c r="AX45" s="7">
        <f t="shared" ref="AX45:AX46" si="14">$AM45*(1+AV25)</f>
        <v>62172889.366137959</v>
      </c>
      <c r="AY45" s="7">
        <f t="shared" ref="AY45:AY46" si="15">$AM45*(1+AW25)</f>
        <v>62670272.481067061</v>
      </c>
      <c r="AZ45" s="7">
        <f t="shared" ref="AZ45:AZ46" si="16">$AM45*(1+AX25)</f>
        <v>63171634.660915606</v>
      </c>
      <c r="BA45" s="7">
        <f t="shared" ref="BA45:BA46" si="17">$AM45*(1+AY25)</f>
        <v>63677007.738202929</v>
      </c>
      <c r="BB45" s="7">
        <f t="shared" ref="BB45:BB46" si="18">$AM45*(1+AZ25)</f>
        <v>64186423.800108552</v>
      </c>
      <c r="BC45" s="7">
        <f t="shared" ref="BC45:BC46" si="19">$AM45*(1+BA25)</f>
        <v>64699915.190509416</v>
      </c>
      <c r="BD45" s="7">
        <f t="shared" ref="BD45:BD46" si="20">$AM45*(1+BB25)</f>
        <v>65217514.512033485</v>
      </c>
      <c r="BE45" s="7">
        <f t="shared" ref="BE45:BE46" si="21">$AM45*(1+BC25)</f>
        <v>65739254.628129765</v>
      </c>
      <c r="BF45" s="7">
        <f t="shared" ref="BF45:BF46" si="22">$AM45*(1+BD25)</f>
        <v>66265168.665154792</v>
      </c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</row>
    <row r="46" spans="1:98" ht="15.6">
      <c r="A46" s="1"/>
      <c r="B46" s="13"/>
      <c r="C46" s="134"/>
      <c r="D46" s="1"/>
      <c r="E46" s="2" t="s">
        <v>57</v>
      </c>
      <c r="F46" s="2">
        <v>1</v>
      </c>
      <c r="G46" s="2">
        <v>2</v>
      </c>
      <c r="H46" s="2">
        <v>3</v>
      </c>
      <c r="I46" s="2">
        <v>4</v>
      </c>
      <c r="J46" s="22"/>
      <c r="K46" s="1"/>
      <c r="L46" s="1"/>
      <c r="M46" s="73"/>
      <c r="N46" s="135"/>
      <c r="O46" s="84"/>
      <c r="P46" s="142"/>
      <c r="Q46" s="84"/>
      <c r="R46" s="113" t="s">
        <v>65</v>
      </c>
      <c r="S46" s="84"/>
      <c r="T46" s="84"/>
      <c r="U46" s="84"/>
      <c r="V46" s="84"/>
      <c r="W46" s="114">
        <v>108898</v>
      </c>
      <c r="X46" s="114">
        <v>6980.6666666666661</v>
      </c>
      <c r="Y46" s="85"/>
      <c r="Z46" s="84"/>
      <c r="AA46" s="115">
        <v>150000000</v>
      </c>
      <c r="AB46" s="116">
        <v>1</v>
      </c>
      <c r="AC46" s="86"/>
      <c r="AD46" s="86"/>
      <c r="AE46" s="74"/>
      <c r="AF46" s="3"/>
      <c r="AG46" s="3"/>
      <c r="AH46" s="3"/>
      <c r="AI46" s="126"/>
      <c r="AJ46" s="6">
        <v>2</v>
      </c>
      <c r="AK46" s="2" t="s">
        <v>33</v>
      </c>
      <c r="AL46" s="3"/>
      <c r="AM46" s="7">
        <f>HLOOKUP($AB$45,$F$50:$I$60,AJ46+1,FALSE)*$AA$45</f>
        <v>4500000</v>
      </c>
      <c r="AN46" s="1"/>
      <c r="AO46" s="7"/>
      <c r="AP46" s="7"/>
      <c r="AQ46" s="7">
        <f t="shared" si="7"/>
        <v>4725000</v>
      </c>
      <c r="AR46" s="7">
        <f t="shared" si="8"/>
        <v>4772250</v>
      </c>
      <c r="AS46" s="7">
        <f t="shared" si="9"/>
        <v>4819972.5</v>
      </c>
      <c r="AT46" s="7">
        <f t="shared" si="10"/>
        <v>4868172.2250000006</v>
      </c>
      <c r="AU46" s="7">
        <f t="shared" si="11"/>
        <v>4916853.9472500002</v>
      </c>
      <c r="AV46" s="7">
        <f t="shared" si="12"/>
        <v>4966022.4867225001</v>
      </c>
      <c r="AW46" s="7">
        <f t="shared" si="13"/>
        <v>5015682.7115897248</v>
      </c>
      <c r="AX46" s="7">
        <f t="shared" si="14"/>
        <v>5065839.5387056218</v>
      </c>
      <c r="AY46" s="7">
        <f t="shared" si="15"/>
        <v>5116497.9340926791</v>
      </c>
      <c r="AZ46" s="7">
        <f t="shared" si="16"/>
        <v>5167662.9134336049</v>
      </c>
      <c r="BA46" s="7">
        <f t="shared" si="17"/>
        <v>5219339.5425679414</v>
      </c>
      <c r="BB46" s="7">
        <f t="shared" si="18"/>
        <v>5271532.9379936205</v>
      </c>
      <c r="BC46" s="7">
        <f t="shared" si="19"/>
        <v>5324248.2673735581</v>
      </c>
      <c r="BD46" s="7">
        <f t="shared" si="20"/>
        <v>5377490.7500472926</v>
      </c>
      <c r="BE46" s="7">
        <f t="shared" si="21"/>
        <v>5431265.6575477663</v>
      </c>
      <c r="BF46" s="7">
        <f t="shared" si="22"/>
        <v>5485578.314123244</v>
      </c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</row>
    <row r="47" spans="1:98" ht="15.75" customHeight="1">
      <c r="A47" s="1"/>
      <c r="B47" s="13"/>
      <c r="C47" s="134"/>
      <c r="D47" s="1"/>
      <c r="E47" s="111"/>
      <c r="F47" s="112"/>
      <c r="G47" s="111"/>
      <c r="H47" s="111"/>
      <c r="I47" s="111"/>
      <c r="J47" s="22"/>
      <c r="K47" s="1"/>
      <c r="L47" s="1"/>
      <c r="M47" s="73"/>
      <c r="N47" s="135"/>
      <c r="O47" s="84"/>
      <c r="P47" s="143"/>
      <c r="Q47" s="84"/>
      <c r="R47" s="113" t="s">
        <v>66</v>
      </c>
      <c r="S47" s="84"/>
      <c r="T47" s="84"/>
      <c r="U47" s="84"/>
      <c r="V47" s="84"/>
      <c r="W47" s="114">
        <v>141202</v>
      </c>
      <c r="X47" s="114">
        <v>8038.6</v>
      </c>
      <c r="Y47" s="85"/>
      <c r="Z47" s="84"/>
      <c r="AA47" s="115"/>
      <c r="AB47" s="116"/>
      <c r="AC47" s="86"/>
      <c r="AD47" s="86"/>
      <c r="AE47" s="74"/>
      <c r="AF47" s="3"/>
      <c r="AG47" s="3"/>
      <c r="AH47" s="3"/>
      <c r="AI47" s="126"/>
      <c r="AJ47" s="6"/>
      <c r="AK47" s="2"/>
      <c r="AL47" s="3"/>
      <c r="AM47" s="7"/>
      <c r="AN47" s="1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</row>
    <row r="48" spans="1:98" ht="43.5" customHeight="1">
      <c r="A48" s="1"/>
      <c r="B48" s="13"/>
      <c r="C48" s="134"/>
      <c r="D48" s="1"/>
      <c r="E48" s="72" t="s">
        <v>67</v>
      </c>
      <c r="F48" s="118" t="s">
        <v>68</v>
      </c>
      <c r="G48" s="119" t="s">
        <v>69</v>
      </c>
      <c r="H48" s="119" t="s">
        <v>70</v>
      </c>
      <c r="I48" s="119" t="s">
        <v>71</v>
      </c>
      <c r="J48" s="22"/>
      <c r="K48" s="1"/>
      <c r="L48" s="1"/>
      <c r="M48" s="73"/>
      <c r="N48" s="135"/>
      <c r="O48" s="84"/>
      <c r="P48" s="86"/>
      <c r="Q48" s="84"/>
      <c r="R48" s="84"/>
      <c r="S48" s="84"/>
      <c r="T48" s="87"/>
      <c r="U48" s="88"/>
      <c r="V48" s="84" t="s">
        <v>72</v>
      </c>
      <c r="W48" s="109">
        <f>SUM(W45:W47)</f>
        <v>315062</v>
      </c>
      <c r="X48" s="109">
        <f>SUM(X45:X47)</f>
        <v>19029.266666666666</v>
      </c>
      <c r="Y48" s="84"/>
      <c r="Z48" s="84"/>
      <c r="AA48" s="109">
        <f>SUM(AA45:AA47)</f>
        <v>300000000</v>
      </c>
      <c r="AB48" s="84"/>
      <c r="AC48" s="84"/>
      <c r="AD48" s="84"/>
      <c r="AE48" s="74"/>
      <c r="AF48" s="3"/>
      <c r="AG48" s="3"/>
      <c r="AH48" s="3"/>
      <c r="AI48" s="126"/>
      <c r="AJ48" s="6">
        <v>4</v>
      </c>
      <c r="AK48" s="2" t="s">
        <v>35</v>
      </c>
      <c r="AL48" s="3"/>
      <c r="AM48" s="7">
        <f t="shared" ref="AM48:AM54" si="23">HLOOKUP($AB$45,$F$50:$I$60,AJ48+1,FALSE)*$AA$45</f>
        <v>0</v>
      </c>
      <c r="AN48" s="1"/>
      <c r="AO48" s="7"/>
      <c r="AP48" s="7"/>
      <c r="AQ48" s="7">
        <f t="shared" ref="AQ48:BF54" si="24">$AM48*(1+AO28)</f>
        <v>0</v>
      </c>
      <c r="AR48" s="7">
        <f t="shared" si="24"/>
        <v>0</v>
      </c>
      <c r="AS48" s="7">
        <f t="shared" si="24"/>
        <v>0</v>
      </c>
      <c r="AT48" s="7">
        <f t="shared" si="24"/>
        <v>0</v>
      </c>
      <c r="AU48" s="7">
        <f t="shared" si="24"/>
        <v>0</v>
      </c>
      <c r="AV48" s="7">
        <f t="shared" si="24"/>
        <v>0</v>
      </c>
      <c r="AW48" s="7">
        <f t="shared" si="24"/>
        <v>0</v>
      </c>
      <c r="AX48" s="7">
        <f t="shared" si="24"/>
        <v>0</v>
      </c>
      <c r="AY48" s="7">
        <f t="shared" si="24"/>
        <v>0</v>
      </c>
      <c r="AZ48" s="7">
        <f t="shared" si="24"/>
        <v>0</v>
      </c>
      <c r="BA48" s="7">
        <f t="shared" si="24"/>
        <v>0</v>
      </c>
      <c r="BB48" s="7">
        <f t="shared" si="24"/>
        <v>0</v>
      </c>
      <c r="BC48" s="7">
        <f t="shared" si="24"/>
        <v>0</v>
      </c>
      <c r="BD48" s="7">
        <f t="shared" si="24"/>
        <v>0</v>
      </c>
      <c r="BE48" s="7">
        <f t="shared" si="24"/>
        <v>0</v>
      </c>
      <c r="BF48" s="7">
        <f t="shared" si="24"/>
        <v>0</v>
      </c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</row>
    <row r="49" spans="1:98" ht="14.45" customHeight="1">
      <c r="A49" s="1"/>
      <c r="B49" s="13"/>
      <c r="C49" s="134"/>
      <c r="D49" s="1"/>
      <c r="E49" s="3"/>
      <c r="F49" s="1"/>
      <c r="G49" s="1"/>
      <c r="H49" s="1"/>
      <c r="I49" s="1"/>
      <c r="J49" s="22"/>
      <c r="K49" s="1"/>
      <c r="L49" s="1"/>
      <c r="M49" s="73"/>
      <c r="N49" s="135"/>
      <c r="O49" s="84"/>
      <c r="P49" s="86"/>
      <c r="Q49" s="84"/>
      <c r="R49" s="84"/>
      <c r="S49" s="84"/>
      <c r="T49" s="87"/>
      <c r="U49" s="84"/>
      <c r="V49" s="84"/>
      <c r="W49" s="89"/>
      <c r="X49" s="84"/>
      <c r="Y49" s="84"/>
      <c r="Z49" s="84"/>
      <c r="AA49" s="84"/>
      <c r="AB49" s="84"/>
      <c r="AC49" s="84"/>
      <c r="AD49" s="84"/>
      <c r="AE49" s="74"/>
      <c r="AF49" s="3"/>
      <c r="AG49" s="3"/>
      <c r="AH49" s="3"/>
      <c r="AI49" s="126"/>
      <c r="AJ49" s="6">
        <v>5</v>
      </c>
      <c r="AK49" s="2" t="s">
        <v>36</v>
      </c>
      <c r="AL49" s="3"/>
      <c r="AM49" s="7">
        <f t="shared" si="23"/>
        <v>0</v>
      </c>
      <c r="AN49" s="1"/>
      <c r="AO49" s="7"/>
      <c r="AP49" s="7"/>
      <c r="AQ49" s="7">
        <f t="shared" si="24"/>
        <v>0</v>
      </c>
      <c r="AR49" s="7">
        <f t="shared" si="24"/>
        <v>0</v>
      </c>
      <c r="AS49" s="7">
        <f t="shared" si="24"/>
        <v>0</v>
      </c>
      <c r="AT49" s="7">
        <f t="shared" si="24"/>
        <v>0</v>
      </c>
      <c r="AU49" s="7">
        <f t="shared" si="24"/>
        <v>0</v>
      </c>
      <c r="AV49" s="7">
        <f t="shared" si="24"/>
        <v>0</v>
      </c>
      <c r="AW49" s="7">
        <f t="shared" si="24"/>
        <v>0</v>
      </c>
      <c r="AX49" s="7">
        <f t="shared" si="24"/>
        <v>0</v>
      </c>
      <c r="AY49" s="7">
        <f t="shared" si="24"/>
        <v>0</v>
      </c>
      <c r="AZ49" s="7">
        <f t="shared" si="24"/>
        <v>0</v>
      </c>
      <c r="BA49" s="7">
        <f t="shared" si="24"/>
        <v>0</v>
      </c>
      <c r="BB49" s="7">
        <f t="shared" si="24"/>
        <v>0</v>
      </c>
      <c r="BC49" s="7">
        <f t="shared" si="24"/>
        <v>0</v>
      </c>
      <c r="BD49" s="7">
        <f t="shared" si="24"/>
        <v>0</v>
      </c>
      <c r="BE49" s="7">
        <f t="shared" si="24"/>
        <v>0</v>
      </c>
      <c r="BF49" s="7">
        <f t="shared" si="24"/>
        <v>0</v>
      </c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</row>
    <row r="50" spans="1:98" ht="29.1" customHeight="1">
      <c r="A50" s="1"/>
      <c r="B50" s="13"/>
      <c r="C50" s="134"/>
      <c r="D50" s="1"/>
      <c r="E50" s="2" t="s">
        <v>58</v>
      </c>
      <c r="F50" s="4">
        <v>1</v>
      </c>
      <c r="G50" s="5">
        <v>2</v>
      </c>
      <c r="H50" s="4">
        <v>3</v>
      </c>
      <c r="I50" s="5">
        <v>4</v>
      </c>
      <c r="J50" s="22"/>
      <c r="K50" s="1"/>
      <c r="L50" s="1"/>
      <c r="M50" s="73"/>
      <c r="N50" s="135"/>
      <c r="O50" s="84"/>
      <c r="P50" s="86"/>
      <c r="Q50" s="84"/>
      <c r="R50" s="84"/>
      <c r="S50" s="84"/>
      <c r="T50" s="87"/>
      <c r="U50" s="84"/>
      <c r="V50" s="84"/>
      <c r="W50" s="90"/>
      <c r="X50" s="87"/>
      <c r="Y50" s="87"/>
      <c r="Z50" s="84"/>
      <c r="AA50" s="85"/>
      <c r="AB50" s="84"/>
      <c r="AC50" s="84"/>
      <c r="AD50" s="84"/>
      <c r="AE50" s="74"/>
      <c r="AF50" s="3"/>
      <c r="AG50" s="3"/>
      <c r="AH50" s="3"/>
      <c r="AI50" s="126"/>
      <c r="AJ50" s="6">
        <v>6</v>
      </c>
      <c r="AK50" s="5" t="s">
        <v>37</v>
      </c>
      <c r="AL50" s="19"/>
      <c r="AM50" s="7">
        <f t="shared" si="23"/>
        <v>4500000</v>
      </c>
      <c r="AN50" s="33"/>
      <c r="AO50" s="32"/>
      <c r="AP50" s="32"/>
      <c r="AQ50" s="32">
        <f t="shared" si="24"/>
        <v>5625000</v>
      </c>
      <c r="AR50" s="32">
        <f t="shared" si="24"/>
        <v>5681250</v>
      </c>
      <c r="AS50" s="32">
        <f t="shared" si="24"/>
        <v>5738062.5</v>
      </c>
      <c r="AT50" s="32">
        <f t="shared" si="24"/>
        <v>5795443.1249999991</v>
      </c>
      <c r="AU50" s="32">
        <f t="shared" si="24"/>
        <v>5853397.5562500004</v>
      </c>
      <c r="AV50" s="32">
        <f t="shared" si="24"/>
        <v>5911931.5318125002</v>
      </c>
      <c r="AW50" s="32">
        <f t="shared" si="24"/>
        <v>5971050.8471306246</v>
      </c>
      <c r="AX50" s="32">
        <f t="shared" si="24"/>
        <v>6030761.3556019301</v>
      </c>
      <c r="AY50" s="32">
        <f t="shared" si="24"/>
        <v>6091068.9691579491</v>
      </c>
      <c r="AZ50" s="32">
        <f t="shared" si="24"/>
        <v>6151979.658849529</v>
      </c>
      <c r="BA50" s="32">
        <f t="shared" si="24"/>
        <v>6213499.4554380253</v>
      </c>
      <c r="BB50" s="32">
        <f t="shared" si="24"/>
        <v>6275634.4499924053</v>
      </c>
      <c r="BC50" s="32">
        <f t="shared" si="24"/>
        <v>6338390.7944923295</v>
      </c>
      <c r="BD50" s="32">
        <f t="shared" si="24"/>
        <v>6401774.7024372537</v>
      </c>
      <c r="BE50" s="32">
        <f t="shared" si="24"/>
        <v>6465792.449461625</v>
      </c>
      <c r="BF50" s="32">
        <f t="shared" si="24"/>
        <v>6530450.3739562416</v>
      </c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</row>
    <row r="51" spans="1:98" ht="15.75">
      <c r="A51" s="1"/>
      <c r="B51" s="13"/>
      <c r="C51" s="134"/>
      <c r="D51" s="1"/>
      <c r="E51" s="2" t="s">
        <v>32</v>
      </c>
      <c r="F51" s="120">
        <v>0.35</v>
      </c>
      <c r="G51" s="120">
        <v>0.32</v>
      </c>
      <c r="H51" s="120">
        <v>0.3</v>
      </c>
      <c r="I51" s="120">
        <v>0.27</v>
      </c>
      <c r="J51" s="22"/>
      <c r="K51" s="1"/>
      <c r="L51" s="1"/>
      <c r="M51" s="73"/>
      <c r="N51" s="135"/>
      <c r="O51" s="84"/>
      <c r="P51" s="86"/>
      <c r="Q51" s="84"/>
      <c r="R51" s="84"/>
      <c r="S51" s="84"/>
      <c r="T51" s="87"/>
      <c r="U51" s="84"/>
      <c r="V51" s="84"/>
      <c r="W51" s="87"/>
      <c r="X51" s="87"/>
      <c r="Y51" s="87"/>
      <c r="Z51" s="84"/>
      <c r="AA51" s="85"/>
      <c r="AB51" s="84"/>
      <c r="AC51" s="84"/>
      <c r="AD51" s="84"/>
      <c r="AE51" s="74"/>
      <c r="AF51" s="3"/>
      <c r="AG51" s="3"/>
      <c r="AH51" s="3"/>
      <c r="AI51" s="126"/>
      <c r="AJ51" s="6">
        <v>7</v>
      </c>
      <c r="AK51" s="2" t="s">
        <v>38</v>
      </c>
      <c r="AL51" s="3"/>
      <c r="AM51" s="7">
        <f t="shared" si="23"/>
        <v>15000000</v>
      </c>
      <c r="AN51" s="1"/>
      <c r="AO51" s="7"/>
      <c r="AP51" s="7"/>
      <c r="AQ51" s="7">
        <f t="shared" si="24"/>
        <v>16800000</v>
      </c>
      <c r="AR51" s="7">
        <f t="shared" si="24"/>
        <v>16934400.000000004</v>
      </c>
      <c r="AS51" s="7">
        <f t="shared" si="24"/>
        <v>17069875.200000003</v>
      </c>
      <c r="AT51" s="7">
        <f t="shared" si="24"/>
        <v>17206434.201600004</v>
      </c>
      <c r="AU51" s="7">
        <f t="shared" si="24"/>
        <v>17344085.675212804</v>
      </c>
      <c r="AV51" s="7">
        <f t="shared" si="24"/>
        <v>17482838.360614508</v>
      </c>
      <c r="AW51" s="7">
        <f t="shared" si="24"/>
        <v>17622701.067499422</v>
      </c>
      <c r="AX51" s="7">
        <f t="shared" si="24"/>
        <v>17763682.676039416</v>
      </c>
      <c r="AY51" s="7">
        <f t="shared" si="24"/>
        <v>17905792.137447733</v>
      </c>
      <c r="AZ51" s="7">
        <f t="shared" si="24"/>
        <v>18049038.474547315</v>
      </c>
      <c r="BA51" s="7">
        <f t="shared" si="24"/>
        <v>18193430.782343693</v>
      </c>
      <c r="BB51" s="7">
        <f t="shared" si="24"/>
        <v>18338978.228602443</v>
      </c>
      <c r="BC51" s="7">
        <f t="shared" si="24"/>
        <v>18485690.054431263</v>
      </c>
      <c r="BD51" s="7">
        <f t="shared" si="24"/>
        <v>18633575.574866712</v>
      </c>
      <c r="BE51" s="7">
        <f t="shared" si="24"/>
        <v>18782644.179465648</v>
      </c>
      <c r="BF51" s="7">
        <f t="shared" si="24"/>
        <v>18932905.33290137</v>
      </c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</row>
    <row r="52" spans="1:98" ht="15.75">
      <c r="A52" s="1"/>
      <c r="B52" s="13"/>
      <c r="C52" s="134"/>
      <c r="D52" s="1"/>
      <c r="E52" s="2" t="s">
        <v>33</v>
      </c>
      <c r="F52" s="120">
        <v>0.03</v>
      </c>
      <c r="G52" s="120">
        <v>0.01</v>
      </c>
      <c r="H52" s="120">
        <v>0.01</v>
      </c>
      <c r="I52" s="120">
        <v>0.01</v>
      </c>
      <c r="J52" s="22"/>
      <c r="K52" s="1"/>
      <c r="L52" s="1"/>
      <c r="M52" s="73"/>
      <c r="N52" s="135"/>
      <c r="O52" s="84"/>
      <c r="P52" s="86"/>
      <c r="Q52" s="84"/>
      <c r="R52" s="84"/>
      <c r="S52" s="84"/>
      <c r="T52" s="87"/>
      <c r="U52" s="84"/>
      <c r="V52" s="84"/>
      <c r="W52" s="123" t="s">
        <v>73</v>
      </c>
      <c r="X52" s="121" t="s">
        <v>74</v>
      </c>
      <c r="Y52" s="121" t="s">
        <v>75</v>
      </c>
      <c r="Z52" s="84"/>
      <c r="AA52" s="121" t="s">
        <v>76</v>
      </c>
      <c r="AB52" s="84"/>
      <c r="AC52" s="84"/>
      <c r="AD52" s="84"/>
      <c r="AE52" s="74"/>
      <c r="AF52" s="3"/>
      <c r="AG52" s="3"/>
      <c r="AH52" s="3"/>
      <c r="AI52" s="126"/>
      <c r="AJ52" s="6">
        <v>8</v>
      </c>
      <c r="AK52" s="2" t="s">
        <v>39</v>
      </c>
      <c r="AL52" s="3"/>
      <c r="AM52" s="7">
        <f t="shared" si="23"/>
        <v>22500000</v>
      </c>
      <c r="AN52" s="1"/>
      <c r="AO52" s="7"/>
      <c r="AP52" s="7"/>
      <c r="AQ52" s="7">
        <f t="shared" si="24"/>
        <v>25200000.000000004</v>
      </c>
      <c r="AR52" s="7">
        <f t="shared" si="24"/>
        <v>25401600.000000004</v>
      </c>
      <c r="AS52" s="7">
        <f t="shared" si="24"/>
        <v>25604812.800000008</v>
      </c>
      <c r="AT52" s="7">
        <f t="shared" si="24"/>
        <v>25809651.302400008</v>
      </c>
      <c r="AU52" s="7">
        <f t="shared" si="24"/>
        <v>26016128.512819204</v>
      </c>
      <c r="AV52" s="7">
        <f t="shared" si="24"/>
        <v>26224257.540921759</v>
      </c>
      <c r="AW52" s="7">
        <f t="shared" si="24"/>
        <v>26434051.601249132</v>
      </c>
      <c r="AX52" s="7">
        <f t="shared" si="24"/>
        <v>26645524.014059126</v>
      </c>
      <c r="AY52" s="7">
        <f t="shared" si="24"/>
        <v>26858688.206171598</v>
      </c>
      <c r="AZ52" s="7">
        <f t="shared" si="24"/>
        <v>27073557.711820971</v>
      </c>
      <c r="BA52" s="7">
        <f t="shared" si="24"/>
        <v>27290146.173515543</v>
      </c>
      <c r="BB52" s="7">
        <f t="shared" si="24"/>
        <v>27508467.342903666</v>
      </c>
      <c r="BC52" s="7">
        <f t="shared" si="24"/>
        <v>27728535.081646893</v>
      </c>
      <c r="BD52" s="7">
        <f t="shared" si="24"/>
        <v>27950363.362300068</v>
      </c>
      <c r="BE52" s="7">
        <f t="shared" si="24"/>
        <v>28173966.26919847</v>
      </c>
      <c r="BF52" s="7">
        <f t="shared" si="24"/>
        <v>28399357.999352053</v>
      </c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</row>
    <row r="53" spans="1:98" ht="14.45" customHeight="1">
      <c r="A53" s="1"/>
      <c r="B53" s="13"/>
      <c r="C53" s="134"/>
      <c r="D53" s="1"/>
      <c r="E53" s="2" t="s">
        <v>34</v>
      </c>
      <c r="F53" s="120">
        <v>7.0000000000000007E-2</v>
      </c>
      <c r="G53" s="120">
        <v>0.03</v>
      </c>
      <c r="H53" s="120">
        <v>0.03</v>
      </c>
      <c r="I53" s="120">
        <v>0.03</v>
      </c>
      <c r="J53" s="22"/>
      <c r="K53" s="1"/>
      <c r="L53" s="1"/>
      <c r="M53" s="73"/>
      <c r="N53" s="135"/>
      <c r="O53" s="84"/>
      <c r="P53" s="84"/>
      <c r="Q53" s="84"/>
      <c r="R53" s="84"/>
      <c r="S53" s="84"/>
      <c r="T53" s="84"/>
      <c r="U53" s="84"/>
      <c r="V53" s="84"/>
      <c r="W53" s="123"/>
      <c r="X53" s="121"/>
      <c r="Y53" s="121"/>
      <c r="Z53" s="84"/>
      <c r="AA53" s="121"/>
      <c r="AB53" s="84"/>
      <c r="AC53" s="84"/>
      <c r="AD53" s="84"/>
      <c r="AE53" s="74"/>
      <c r="AF53" s="3"/>
      <c r="AG53" s="3"/>
      <c r="AH53" s="3"/>
      <c r="AI53" s="126"/>
      <c r="AJ53" s="6">
        <v>9</v>
      </c>
      <c r="AK53" s="2" t="s">
        <v>40</v>
      </c>
      <c r="AL53" s="3"/>
      <c r="AM53" s="7">
        <f t="shared" si="23"/>
        <v>24000000</v>
      </c>
      <c r="AN53" s="1"/>
      <c r="AO53" s="8"/>
      <c r="AP53" s="8"/>
      <c r="AQ53" s="7">
        <f t="shared" si="24"/>
        <v>24000000</v>
      </c>
      <c r="AR53" s="7">
        <f t="shared" si="24"/>
        <v>24000000</v>
      </c>
      <c r="AS53" s="7">
        <f t="shared" si="24"/>
        <v>24000000</v>
      </c>
      <c r="AT53" s="7">
        <f t="shared" si="24"/>
        <v>24000000</v>
      </c>
      <c r="AU53" s="7">
        <f t="shared" si="24"/>
        <v>24000000</v>
      </c>
      <c r="AV53" s="7">
        <f t="shared" si="24"/>
        <v>24000000</v>
      </c>
      <c r="AW53" s="7">
        <f t="shared" si="24"/>
        <v>24000000</v>
      </c>
      <c r="AX53" s="7">
        <f t="shared" si="24"/>
        <v>24000000</v>
      </c>
      <c r="AY53" s="7">
        <f t="shared" si="24"/>
        <v>24000000</v>
      </c>
      <c r="AZ53" s="7">
        <f t="shared" si="24"/>
        <v>24000000</v>
      </c>
      <c r="BA53" s="7">
        <f t="shared" si="24"/>
        <v>24000000</v>
      </c>
      <c r="BB53" s="7">
        <f t="shared" si="24"/>
        <v>24000000</v>
      </c>
      <c r="BC53" s="7">
        <f t="shared" si="24"/>
        <v>24000000</v>
      </c>
      <c r="BD53" s="7">
        <f t="shared" si="24"/>
        <v>24000000</v>
      </c>
      <c r="BE53" s="7">
        <f t="shared" si="24"/>
        <v>24000000</v>
      </c>
      <c r="BF53" s="7">
        <f t="shared" si="24"/>
        <v>24000000</v>
      </c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</row>
    <row r="54" spans="1:98" ht="14.45" customHeight="1">
      <c r="A54" s="1"/>
      <c r="B54" s="13"/>
      <c r="C54" s="134"/>
      <c r="D54" s="1"/>
      <c r="E54" s="2" t="s">
        <v>35</v>
      </c>
      <c r="F54" s="120"/>
      <c r="G54" s="120"/>
      <c r="H54" s="120"/>
      <c r="I54" s="120"/>
      <c r="J54" s="22"/>
      <c r="K54" s="1"/>
      <c r="L54" s="1"/>
      <c r="M54" s="73"/>
      <c r="N54" s="135"/>
      <c r="O54" s="84"/>
      <c r="P54" s="86"/>
      <c r="Q54" s="84"/>
      <c r="R54" s="86"/>
      <c r="S54" s="86"/>
      <c r="T54" s="123" t="s">
        <v>77</v>
      </c>
      <c r="U54" s="84"/>
      <c r="V54" s="86"/>
      <c r="W54" s="123"/>
      <c r="X54" s="121"/>
      <c r="Y54" s="121"/>
      <c r="Z54" s="86"/>
      <c r="AA54" s="121"/>
      <c r="AB54" s="86"/>
      <c r="AC54" s="86"/>
      <c r="AD54" s="86"/>
      <c r="AE54" s="74"/>
      <c r="AF54" s="3"/>
      <c r="AG54" s="3"/>
      <c r="AH54" s="3"/>
      <c r="AI54" s="126"/>
      <c r="AJ54" s="6">
        <v>10</v>
      </c>
      <c r="AK54" s="2" t="s">
        <v>41</v>
      </c>
      <c r="AL54" s="3"/>
      <c r="AM54" s="7">
        <f t="shared" si="23"/>
        <v>16500000</v>
      </c>
      <c r="AN54" s="1"/>
      <c r="AO54" s="7"/>
      <c r="AP54" s="7"/>
      <c r="AQ54" s="7">
        <f t="shared" si="24"/>
        <v>14850000</v>
      </c>
      <c r="AR54" s="7">
        <f t="shared" si="24"/>
        <v>14107500</v>
      </c>
      <c r="AS54" s="7">
        <f t="shared" si="24"/>
        <v>13402124.999999998</v>
      </c>
      <c r="AT54" s="7">
        <f t="shared" si="24"/>
        <v>12732018.75</v>
      </c>
      <c r="AU54" s="7">
        <f t="shared" si="24"/>
        <v>12095417.8125</v>
      </c>
      <c r="AV54" s="7">
        <f t="shared" si="24"/>
        <v>12095417.8125</v>
      </c>
      <c r="AW54" s="7">
        <f t="shared" si="24"/>
        <v>12095417.8125</v>
      </c>
      <c r="AX54" s="7">
        <f t="shared" si="24"/>
        <v>12095417.8125</v>
      </c>
      <c r="AY54" s="7">
        <f t="shared" si="24"/>
        <v>12095417.8125</v>
      </c>
      <c r="AZ54" s="7">
        <f t="shared" si="24"/>
        <v>12095417.8125</v>
      </c>
      <c r="BA54" s="7">
        <f t="shared" si="24"/>
        <v>12095417.8125</v>
      </c>
      <c r="BB54" s="7">
        <f t="shared" si="24"/>
        <v>12095417.8125</v>
      </c>
      <c r="BC54" s="7">
        <f t="shared" si="24"/>
        <v>12095417.8125</v>
      </c>
      <c r="BD54" s="7">
        <f t="shared" si="24"/>
        <v>12095417.8125</v>
      </c>
      <c r="BE54" s="7">
        <f t="shared" si="24"/>
        <v>12095417.8125</v>
      </c>
      <c r="BF54" s="7">
        <f t="shared" si="24"/>
        <v>12095417.8125</v>
      </c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</row>
    <row r="55" spans="1:98" ht="15.75">
      <c r="A55" s="1"/>
      <c r="B55" s="13"/>
      <c r="C55" s="134"/>
      <c r="D55" s="1"/>
      <c r="E55" s="2" t="s">
        <v>36</v>
      </c>
      <c r="F55" s="120"/>
      <c r="G55" s="120"/>
      <c r="H55" s="120"/>
      <c r="I55" s="120"/>
      <c r="J55" s="22"/>
      <c r="K55" s="1"/>
      <c r="L55" s="1"/>
      <c r="M55" s="73"/>
      <c r="N55" s="135"/>
      <c r="O55" s="84"/>
      <c r="P55" s="86"/>
      <c r="Q55" s="84"/>
      <c r="R55" s="86"/>
      <c r="S55" s="84"/>
      <c r="T55" s="124"/>
      <c r="U55" s="84"/>
      <c r="V55" s="84"/>
      <c r="W55" s="124"/>
      <c r="X55" s="122"/>
      <c r="Y55" s="122"/>
      <c r="Z55" s="84"/>
      <c r="AA55" s="122"/>
      <c r="AB55" s="86"/>
      <c r="AC55" s="86"/>
      <c r="AD55" s="86"/>
      <c r="AE55" s="74"/>
      <c r="AF55" s="3"/>
      <c r="AG55" s="3"/>
      <c r="AH55" s="3"/>
      <c r="AI55" s="126"/>
      <c r="AJ55" s="6">
        <v>11</v>
      </c>
      <c r="AK55" s="2" t="s">
        <v>78</v>
      </c>
      <c r="AL55" s="3"/>
      <c r="AM55" s="7">
        <f>SUM(AM45:AM54)</f>
        <v>139500000</v>
      </c>
      <c r="AN55" s="1"/>
      <c r="AO55" s="8"/>
      <c r="AP55" s="8"/>
      <c r="AQ55" s="8">
        <f>SUM(AQ45:AQ54)</f>
        <v>150000000</v>
      </c>
      <c r="AR55" s="8">
        <f>SUM(AR45:AR54)</f>
        <v>150167400</v>
      </c>
      <c r="AS55" s="8">
        <f t="shared" ref="AS55:BF55" si="25">SUM(AS45:AS54)</f>
        <v>150379411.20000005</v>
      </c>
      <c r="AT55" s="8">
        <f t="shared" si="25"/>
        <v>150634239.30960003</v>
      </c>
      <c r="AU55" s="8">
        <f t="shared" si="25"/>
        <v>150930183.36727682</v>
      </c>
      <c r="AV55" s="8">
        <f t="shared" si="25"/>
        <v>151870401.99472204</v>
      </c>
      <c r="AW55" s="8">
        <f t="shared" si="25"/>
        <v>152818357.77621686</v>
      </c>
      <c r="AX55" s="8">
        <f t="shared" si="25"/>
        <v>153774114.76304406</v>
      </c>
      <c r="AY55" s="8">
        <f t="shared" si="25"/>
        <v>154737737.54043704</v>
      </c>
      <c r="AZ55" s="8">
        <f t="shared" si="25"/>
        <v>155709291.23206702</v>
      </c>
      <c r="BA55" s="8">
        <f t="shared" si="25"/>
        <v>156688841.5045681</v>
      </c>
      <c r="BB55" s="8">
        <f t="shared" si="25"/>
        <v>157676454.57210067</v>
      </c>
      <c r="BC55" s="8">
        <f t="shared" si="25"/>
        <v>158672197.20095345</v>
      </c>
      <c r="BD55" s="8">
        <f t="shared" si="25"/>
        <v>159676136.71418482</v>
      </c>
      <c r="BE55" s="8">
        <f t="shared" si="25"/>
        <v>160688340.99630329</v>
      </c>
      <c r="BF55" s="8">
        <f t="shared" si="25"/>
        <v>161708878.49798772</v>
      </c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</row>
    <row r="56" spans="1:98" ht="15.75">
      <c r="A56" s="1"/>
      <c r="B56" s="13"/>
      <c r="C56" s="134"/>
      <c r="D56" s="1"/>
      <c r="E56" s="2" t="s">
        <v>79</v>
      </c>
      <c r="F56" s="120">
        <v>0.03</v>
      </c>
      <c r="G56" s="120">
        <v>0.04</v>
      </c>
      <c r="H56" s="120">
        <v>0.04</v>
      </c>
      <c r="I56" s="120">
        <v>0.04</v>
      </c>
      <c r="J56" s="22"/>
      <c r="K56" s="1"/>
      <c r="L56" s="1"/>
      <c r="M56" s="73"/>
      <c r="N56" s="135"/>
      <c r="O56" s="86"/>
      <c r="P56" s="136" t="s">
        <v>80</v>
      </c>
      <c r="Q56" s="84"/>
      <c r="R56" s="75" t="s">
        <v>81</v>
      </c>
      <c r="S56" s="84"/>
      <c r="T56" s="76">
        <f>'Nett- og infrastrukturmodell'!X30</f>
        <v>4</v>
      </c>
      <c r="U56" s="89" t="s">
        <v>82</v>
      </c>
      <c r="V56" s="84"/>
      <c r="W56" s="77">
        <v>0.5</v>
      </c>
      <c r="X56" s="78">
        <v>0.6</v>
      </c>
      <c r="Y56" s="93">
        <v>0.05</v>
      </c>
      <c r="Z56" s="86"/>
      <c r="AA56" s="79">
        <f>T56*W56*(1+Y56)+T56*(1+X56)*(1-W56)</f>
        <v>5.3000000000000007</v>
      </c>
      <c r="AB56" s="91"/>
      <c r="AC56" s="86"/>
      <c r="AD56" s="86"/>
      <c r="AE56" s="74"/>
      <c r="AF56" s="1"/>
      <c r="AG56" s="1"/>
      <c r="AH56" s="1"/>
      <c r="AI56" s="1"/>
      <c r="AJ56" s="1"/>
      <c r="AK56" s="1"/>
      <c r="AL56" s="3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</row>
    <row r="57" spans="1:98" ht="15.75">
      <c r="A57" s="1"/>
      <c r="B57" s="13"/>
      <c r="C57" s="134"/>
      <c r="D57" s="1"/>
      <c r="E57" s="2" t="s">
        <v>38</v>
      </c>
      <c r="F57" s="120">
        <v>0.1</v>
      </c>
      <c r="G57" s="120">
        <v>0.12</v>
      </c>
      <c r="H57" s="120">
        <v>7.0000000000000007E-2</v>
      </c>
      <c r="I57" s="120">
        <v>7.0000000000000007E-2</v>
      </c>
      <c r="J57" s="22"/>
      <c r="K57" s="1"/>
      <c r="L57" s="1"/>
      <c r="M57" s="73"/>
      <c r="N57" s="135"/>
      <c r="O57" s="86"/>
      <c r="P57" s="137"/>
      <c r="Q57" s="84"/>
      <c r="R57" s="86"/>
      <c r="S57" s="86"/>
      <c r="T57" s="86"/>
      <c r="U57" s="84"/>
      <c r="V57" s="86"/>
      <c r="W57" s="86"/>
      <c r="X57" s="86"/>
      <c r="Y57" s="86"/>
      <c r="Z57" s="86"/>
      <c r="AA57" s="86"/>
      <c r="AB57" s="86"/>
      <c r="AC57" s="86"/>
      <c r="AD57" s="86"/>
      <c r="AE57" s="74"/>
      <c r="AF57" s="1"/>
      <c r="AG57" s="1"/>
      <c r="AH57" s="1"/>
      <c r="AI57" s="1"/>
      <c r="AJ57" s="1"/>
      <c r="AK57" s="3" t="s">
        <v>58</v>
      </c>
      <c r="AL57" s="3"/>
      <c r="AM57" s="1" t="s">
        <v>59</v>
      </c>
      <c r="AN57" s="18"/>
      <c r="AO57" s="23" t="str">
        <f>AO44</f>
        <v>2029k4</v>
      </c>
      <c r="AP57" s="23" t="str">
        <f t="shared" ref="AP57:BF57" si="26">AP44</f>
        <v>2030k1</v>
      </c>
      <c r="AQ57" s="23" t="str">
        <f t="shared" si="26"/>
        <v>2030k2</v>
      </c>
      <c r="AR57" s="23" t="str">
        <f t="shared" si="26"/>
        <v>2030k3</v>
      </c>
      <c r="AS57" s="23" t="str">
        <f t="shared" si="26"/>
        <v>2030k4</v>
      </c>
      <c r="AT57" s="23" t="str">
        <f t="shared" si="26"/>
        <v>2031k1</v>
      </c>
      <c r="AU57" s="23" t="str">
        <f t="shared" si="26"/>
        <v>2031k2</v>
      </c>
      <c r="AV57" s="23" t="str">
        <f t="shared" si="26"/>
        <v>2031k3</v>
      </c>
      <c r="AW57" s="23" t="str">
        <f t="shared" si="26"/>
        <v>2031k4</v>
      </c>
      <c r="AX57" s="23" t="str">
        <f t="shared" si="26"/>
        <v>2032k1</v>
      </c>
      <c r="AY57" s="23" t="str">
        <f t="shared" si="26"/>
        <v>2032k2</v>
      </c>
      <c r="AZ57" s="23" t="str">
        <f t="shared" si="26"/>
        <v>2032k3</v>
      </c>
      <c r="BA57" s="23" t="str">
        <f t="shared" si="26"/>
        <v>2032k4</v>
      </c>
      <c r="BB57" s="23" t="str">
        <f t="shared" si="26"/>
        <v>2033k1</v>
      </c>
      <c r="BC57" s="23" t="str">
        <f t="shared" si="26"/>
        <v>2033k2</v>
      </c>
      <c r="BD57" s="23" t="str">
        <f t="shared" si="26"/>
        <v>2033k3</v>
      </c>
      <c r="BE57" s="23" t="str">
        <f t="shared" si="26"/>
        <v>2033k4</v>
      </c>
      <c r="BF57" s="23" t="str">
        <f t="shared" si="26"/>
        <v>2034k1</v>
      </c>
      <c r="BG57" s="1" t="s">
        <v>30</v>
      </c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</row>
    <row r="58" spans="1:98" ht="14.45" customHeight="1">
      <c r="A58" s="1"/>
      <c r="B58" s="13"/>
      <c r="C58" s="134"/>
      <c r="D58" s="1"/>
      <c r="E58" s="2" t="s">
        <v>39</v>
      </c>
      <c r="F58" s="120">
        <v>0.15</v>
      </c>
      <c r="G58" s="120">
        <v>0.13</v>
      </c>
      <c r="H58" s="120">
        <v>0.12</v>
      </c>
      <c r="I58" s="120">
        <v>0.1</v>
      </c>
      <c r="J58" s="22"/>
      <c r="K58" s="1"/>
      <c r="L58" s="1"/>
      <c r="M58" s="73"/>
      <c r="N58" s="135"/>
      <c r="O58" s="86"/>
      <c r="P58" s="137"/>
      <c r="Q58" s="84"/>
      <c r="R58" s="75" t="s">
        <v>83</v>
      </c>
      <c r="S58" s="84"/>
      <c r="T58" s="80">
        <v>0</v>
      </c>
      <c r="U58" s="84"/>
      <c r="V58" s="84"/>
      <c r="W58" s="86"/>
      <c r="X58" s="86"/>
      <c r="Y58" s="86"/>
      <c r="Z58" s="86"/>
      <c r="AA58" s="79">
        <f>T58</f>
        <v>0</v>
      </c>
      <c r="AB58" s="86"/>
      <c r="AC58" s="92"/>
      <c r="AD58" s="86"/>
      <c r="AE58" s="74"/>
      <c r="AF58" s="1"/>
      <c r="AG58" s="1"/>
      <c r="AH58" s="1"/>
      <c r="AI58" s="139" t="s">
        <v>84</v>
      </c>
      <c r="AJ58" s="1"/>
      <c r="AK58" s="2" t="s">
        <v>40</v>
      </c>
      <c r="AL58" s="3"/>
      <c r="AM58" s="8" t="e">
        <f>T56/15+#REF!/15</f>
        <v>#REF!</v>
      </c>
      <c r="AN58" s="18"/>
      <c r="AO58" s="8"/>
      <c r="AP58" s="8"/>
      <c r="AQ58" s="8" t="e">
        <f t="shared" ref="AQ58:BF59" si="27">$AM58*(1+AO33)</f>
        <v>#REF!</v>
      </c>
      <c r="AR58" s="8" t="e">
        <f t="shared" si="27"/>
        <v>#REF!</v>
      </c>
      <c r="AS58" s="8" t="e">
        <f t="shared" si="27"/>
        <v>#REF!</v>
      </c>
      <c r="AT58" s="8" t="e">
        <f t="shared" si="27"/>
        <v>#REF!</v>
      </c>
      <c r="AU58" s="8" t="e">
        <f t="shared" si="27"/>
        <v>#REF!</v>
      </c>
      <c r="AV58" s="8" t="e">
        <f t="shared" si="27"/>
        <v>#REF!</v>
      </c>
      <c r="AW58" s="8" t="e">
        <f t="shared" si="27"/>
        <v>#REF!</v>
      </c>
      <c r="AX58" s="8" t="e">
        <f t="shared" si="27"/>
        <v>#REF!</v>
      </c>
      <c r="AY58" s="8" t="e">
        <f t="shared" si="27"/>
        <v>#REF!</v>
      </c>
      <c r="AZ58" s="8" t="e">
        <f t="shared" si="27"/>
        <v>#REF!</v>
      </c>
      <c r="BA58" s="8" t="e">
        <f t="shared" si="27"/>
        <v>#REF!</v>
      </c>
      <c r="BB58" s="8" t="e">
        <f t="shared" si="27"/>
        <v>#REF!</v>
      </c>
      <c r="BC58" s="8" t="e">
        <f t="shared" si="27"/>
        <v>#REF!</v>
      </c>
      <c r="BD58" s="8" t="e">
        <f t="shared" si="27"/>
        <v>#REF!</v>
      </c>
      <c r="BE58" s="8" t="e">
        <f t="shared" si="27"/>
        <v>#REF!</v>
      </c>
      <c r="BF58" s="8" t="e">
        <f t="shared" si="27"/>
        <v>#REF!</v>
      </c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</row>
    <row r="59" spans="1:98" ht="15.75">
      <c r="A59" s="1"/>
      <c r="B59" s="13"/>
      <c r="C59" s="134"/>
      <c r="D59" s="1"/>
      <c r="E59" s="2" t="s">
        <v>40</v>
      </c>
      <c r="F59" s="120">
        <v>0.16</v>
      </c>
      <c r="G59" s="120">
        <v>0.17</v>
      </c>
      <c r="H59" s="120">
        <v>0.23</v>
      </c>
      <c r="I59" s="120">
        <v>0.25</v>
      </c>
      <c r="J59" s="22"/>
      <c r="K59" s="1"/>
      <c r="L59" s="1"/>
      <c r="M59" s="73"/>
      <c r="N59" s="135"/>
      <c r="O59" s="86"/>
      <c r="P59" s="138"/>
      <c r="Q59" s="84"/>
      <c r="R59" s="75" t="s">
        <v>85</v>
      </c>
      <c r="S59" s="84"/>
      <c r="T59" s="76">
        <f>'Nett- og infrastrukturmodell'!M9</f>
        <v>2</v>
      </c>
      <c r="U59" s="89" t="s">
        <v>82</v>
      </c>
      <c r="V59" s="84"/>
      <c r="W59" s="86"/>
      <c r="X59" s="86"/>
      <c r="Y59" s="86"/>
      <c r="Z59" s="86"/>
      <c r="AA59" s="79">
        <f>T59</f>
        <v>2</v>
      </c>
      <c r="AB59" s="86"/>
      <c r="AC59" s="125"/>
      <c r="AD59" s="86"/>
      <c r="AE59" s="74"/>
      <c r="AF59" s="1"/>
      <c r="AG59" s="1"/>
      <c r="AH59" s="1"/>
      <c r="AI59" s="140"/>
      <c r="AJ59" s="1"/>
      <c r="AK59" s="2" t="s">
        <v>41</v>
      </c>
      <c r="AL59" s="3"/>
      <c r="AM59" s="8" t="e">
        <f>T56*X56/15+#REF!*#REF!/15</f>
        <v>#REF!</v>
      </c>
      <c r="AN59" s="18"/>
      <c r="AO59" s="8"/>
      <c r="AP59" s="8"/>
      <c r="AQ59" s="8" t="e">
        <f t="shared" si="27"/>
        <v>#REF!</v>
      </c>
      <c r="AR59" s="8" t="e">
        <f t="shared" si="27"/>
        <v>#REF!</v>
      </c>
      <c r="AS59" s="8" t="e">
        <f t="shared" si="27"/>
        <v>#REF!</v>
      </c>
      <c r="AT59" s="8" t="e">
        <f t="shared" si="27"/>
        <v>#REF!</v>
      </c>
      <c r="AU59" s="8" t="e">
        <f t="shared" si="27"/>
        <v>#REF!</v>
      </c>
      <c r="AV59" s="8" t="e">
        <f t="shared" si="27"/>
        <v>#REF!</v>
      </c>
      <c r="AW59" s="8" t="e">
        <f t="shared" si="27"/>
        <v>#REF!</v>
      </c>
      <c r="AX59" s="8" t="e">
        <f t="shared" si="27"/>
        <v>#REF!</v>
      </c>
      <c r="AY59" s="8" t="e">
        <f t="shared" si="27"/>
        <v>#REF!</v>
      </c>
      <c r="AZ59" s="8" t="e">
        <f t="shared" si="27"/>
        <v>#REF!</v>
      </c>
      <c r="BA59" s="8" t="e">
        <f t="shared" si="27"/>
        <v>#REF!</v>
      </c>
      <c r="BB59" s="8" t="e">
        <f t="shared" si="27"/>
        <v>#REF!</v>
      </c>
      <c r="BC59" s="8" t="e">
        <f t="shared" si="27"/>
        <v>#REF!</v>
      </c>
      <c r="BD59" s="8" t="e">
        <f t="shared" si="27"/>
        <v>#REF!</v>
      </c>
      <c r="BE59" s="8" t="e">
        <f t="shared" si="27"/>
        <v>#REF!</v>
      </c>
      <c r="BF59" s="8" t="e">
        <f t="shared" si="27"/>
        <v>#REF!</v>
      </c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</row>
    <row r="60" spans="1:98" ht="14.45" customHeight="1">
      <c r="A60" s="1"/>
      <c r="B60" s="13"/>
      <c r="C60" s="134"/>
      <c r="D60" s="1"/>
      <c r="E60" s="2" t="s">
        <v>41</v>
      </c>
      <c r="F60" s="120">
        <v>0.11</v>
      </c>
      <c r="G60" s="120">
        <v>0.18</v>
      </c>
      <c r="H60" s="120">
        <v>0.2</v>
      </c>
      <c r="I60" s="120">
        <v>0.23</v>
      </c>
      <c r="J60" s="22"/>
      <c r="K60" s="1"/>
      <c r="L60" s="1"/>
      <c r="M60" s="73"/>
      <c r="N60" s="135"/>
      <c r="O60" s="86"/>
      <c r="P60" s="86"/>
      <c r="Q60" s="86"/>
      <c r="R60" s="86"/>
      <c r="S60" s="84"/>
      <c r="T60" s="86"/>
      <c r="U60" s="84"/>
      <c r="V60" s="84"/>
      <c r="W60" s="86"/>
      <c r="X60" s="86"/>
      <c r="Y60" s="86"/>
      <c r="Z60" s="86"/>
      <c r="AA60" s="86"/>
      <c r="AB60" s="86"/>
      <c r="AC60" s="125"/>
      <c r="AD60" s="86"/>
      <c r="AE60" s="74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</row>
    <row r="61" spans="1:98" ht="15.6">
      <c r="A61" s="1"/>
      <c r="B61" s="14"/>
      <c r="C61" s="15"/>
      <c r="D61" s="15"/>
      <c r="E61" s="15"/>
      <c r="F61" s="15"/>
      <c r="G61" s="15"/>
      <c r="H61" s="15"/>
      <c r="I61" s="15"/>
      <c r="J61" s="16"/>
      <c r="K61" s="1"/>
      <c r="L61" s="1"/>
      <c r="M61" s="81"/>
      <c r="N61" s="82"/>
      <c r="O61" s="82"/>
      <c r="P61" s="82"/>
      <c r="Q61" s="82"/>
      <c r="R61" s="117"/>
      <c r="S61" s="82"/>
      <c r="T61" s="82"/>
      <c r="U61" s="82"/>
      <c r="V61" s="82"/>
      <c r="W61" s="82"/>
      <c r="X61" s="117"/>
      <c r="Y61" s="82"/>
      <c r="Z61" s="82"/>
      <c r="AA61" s="82"/>
      <c r="AB61" s="82"/>
      <c r="AC61" s="82"/>
      <c r="AD61" s="82"/>
      <c r="AE61" s="83"/>
      <c r="AF61" s="1"/>
      <c r="AG61" s="1"/>
      <c r="AH61" s="1"/>
      <c r="AI61" s="72"/>
      <c r="AJ61" s="1"/>
      <c r="AK61" s="72"/>
      <c r="AL61" s="1"/>
      <c r="AM61" s="110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</row>
    <row r="62" spans="1:98" ht="14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</row>
    <row r="63" spans="1:98" ht="14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</row>
    <row r="64" spans="1:98" ht="15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3"/>
      <c r="N64" s="1" t="s">
        <v>86</v>
      </c>
      <c r="O64" s="1"/>
      <c r="P64" s="1"/>
      <c r="Q64" s="1"/>
      <c r="R64" s="1">
        <v>15</v>
      </c>
      <c r="S64" s="1" t="s">
        <v>87</v>
      </c>
      <c r="T64" s="1"/>
      <c r="U64" s="1"/>
      <c r="V64" s="1"/>
      <c r="W64" s="1"/>
      <c r="X64" s="1"/>
      <c r="Y64" s="1"/>
      <c r="Z64" s="1"/>
      <c r="AA64" s="96">
        <f>R64*AA48+AA56+AA58+AA59</f>
        <v>4500000007.3000002</v>
      </c>
      <c r="AB64" s="1"/>
      <c r="AC64" s="1"/>
      <c r="AD64" s="1"/>
      <c r="AE64" s="2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</row>
    <row r="65" spans="1:98" ht="14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97"/>
      <c r="AB65" s="1"/>
      <c r="AC65" s="1"/>
      <c r="AD65" s="1"/>
      <c r="AE65" s="2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</row>
    <row r="66" spans="1:98" ht="15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3"/>
      <c r="N66" s="1" t="s">
        <v>88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96">
        <f>'PBE-Sanksjon'!F10*R64</f>
        <v>61875000</v>
      </c>
      <c r="AB66" s="1"/>
      <c r="AC66" s="1"/>
      <c r="AD66" s="1"/>
      <c r="AE66" s="2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</row>
    <row r="67" spans="1:98" ht="14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97"/>
      <c r="AB67" s="1"/>
      <c r="AC67" s="1"/>
      <c r="AD67" s="1"/>
      <c r="AE67" s="2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</row>
    <row r="68" spans="1:98" ht="15.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3"/>
      <c r="N68" s="1" t="s">
        <v>89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96">
        <f>AA64+AA66</f>
        <v>4561875007.3000002</v>
      </c>
      <c r="AB68" s="1"/>
      <c r="AC68" s="1"/>
      <c r="AD68" s="1"/>
      <c r="AE68" s="2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</row>
    <row r="69" spans="1:98" ht="14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4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6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</row>
    <row r="70" spans="1:98" ht="14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</row>
    <row r="71" spans="1:98" ht="14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70"/>
      <c r="O71" s="71"/>
      <c r="P71" s="71"/>
      <c r="Q71" s="7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</row>
    <row r="72" spans="1:98" ht="14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70"/>
      <c r="O72" s="71"/>
      <c r="P72" s="71"/>
      <c r="Q72" s="7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</row>
    <row r="73" spans="1:98" ht="14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</row>
    <row r="74" spans="1:98" ht="14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70"/>
      <c r="O74" s="71"/>
      <c r="P74" s="71"/>
      <c r="Q74" s="71"/>
      <c r="R74" s="7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</row>
    <row r="75" spans="1:98" ht="14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70"/>
      <c r="O75" s="71"/>
      <c r="P75" s="71"/>
      <c r="Q75" s="71"/>
      <c r="R75" s="7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</row>
    <row r="76" spans="1:98" ht="14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70"/>
      <c r="O76" s="71"/>
      <c r="P76" s="71"/>
      <c r="Q76" s="71"/>
      <c r="R76" s="7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</row>
    <row r="77" spans="1:98" ht="14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70"/>
      <c r="O77" s="71"/>
      <c r="P77" s="71"/>
      <c r="Q77" s="71"/>
      <c r="R77" s="7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</row>
    <row r="78" spans="1:98" ht="14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70"/>
      <c r="O78" s="71"/>
      <c r="P78" s="71"/>
      <c r="Q78" s="71"/>
      <c r="R78" s="7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</row>
    <row r="79" spans="1:98" ht="14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70"/>
      <c r="O79" s="71"/>
      <c r="P79" s="71"/>
      <c r="Q79" s="71"/>
      <c r="R79" s="7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</row>
    <row r="80" spans="1:98" ht="14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</row>
    <row r="81" spans="1:98" ht="14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</row>
    <row r="82" spans="1:98" ht="14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</row>
    <row r="83" spans="1:98" ht="14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70"/>
      <c r="O83" s="71"/>
      <c r="P83" s="71"/>
      <c r="Q83" s="7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</row>
    <row r="84" spans="1:98" ht="14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70"/>
      <c r="O84" s="71"/>
      <c r="P84" s="71"/>
      <c r="Q84" s="7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</row>
    <row r="85" spans="1:98" ht="14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</row>
    <row r="86" spans="1:98" ht="14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</row>
    <row r="87" spans="1:98" ht="14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</row>
    <row r="88" spans="1:98" ht="14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</row>
    <row r="89" spans="1:98" ht="14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</row>
    <row r="90" spans="1:98" ht="14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</row>
    <row r="91" spans="1:98" ht="14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</row>
    <row r="92" spans="1:98" ht="14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</row>
    <row r="93" spans="1:98" ht="14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</row>
    <row r="94" spans="1:98" ht="14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</row>
    <row r="95" spans="1:98" ht="14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</row>
    <row r="96" spans="1:98" ht="14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</row>
  </sheetData>
  <mergeCells count="20">
    <mergeCell ref="C45:C60"/>
    <mergeCell ref="N45:N60"/>
    <mergeCell ref="AI45:AI55"/>
    <mergeCell ref="T54:T55"/>
    <mergeCell ref="P56:P59"/>
    <mergeCell ref="AI58:AI59"/>
    <mergeCell ref="AA52:AA55"/>
    <mergeCell ref="P45:P47"/>
    <mergeCell ref="AI3:AI12"/>
    <mergeCell ref="AI14:AI23"/>
    <mergeCell ref="AI25:AI34"/>
    <mergeCell ref="B39:J39"/>
    <mergeCell ref="M39:AE39"/>
    <mergeCell ref="AH39:BI39"/>
    <mergeCell ref="X43:X44"/>
    <mergeCell ref="X52:X55"/>
    <mergeCell ref="W52:W55"/>
    <mergeCell ref="W43:W44"/>
    <mergeCell ref="AC59:AC60"/>
    <mergeCell ref="Y52:Y55"/>
  </mergeCells>
  <phoneticPr fontId="4" type="noConversion"/>
  <dataValidations count="1">
    <dataValidation type="list" allowBlank="1" showInputMessage="1" showErrorMessage="1" sqref="AB45:AB47" xr:uid="{07E18172-0352-439F-A300-C9A04E8A04B4}">
      <formula1>$F$46:$I$46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D935E-C79B-4D54-883E-4B9A7FA3B970}">
  <sheetPr>
    <tabColor theme="8" tint="0.79998168889431442"/>
  </sheetPr>
  <dimension ref="A1:BQ98"/>
  <sheetViews>
    <sheetView zoomScaleNormal="100" workbookViewId="0">
      <selection activeCell="J12" sqref="J12"/>
    </sheetView>
  </sheetViews>
  <sheetFormatPr defaultColWidth="11.42578125" defaultRowHeight="14.45"/>
  <cols>
    <col min="1" max="1" width="7.5703125" customWidth="1"/>
    <col min="2" max="2" width="5.140625" customWidth="1"/>
    <col min="5" max="5" width="3.42578125" customWidth="1"/>
    <col min="6" max="6" width="24.140625" customWidth="1"/>
    <col min="7" max="7" width="2.85546875" bestFit="1" customWidth="1"/>
    <col min="8" max="8" width="16.85546875" customWidth="1"/>
    <col min="9" max="10" width="12.42578125" customWidth="1"/>
    <col min="11" max="11" width="17.5703125" customWidth="1"/>
    <col min="12" max="12" width="3.42578125" customWidth="1"/>
    <col min="13" max="13" width="21.42578125" customWidth="1"/>
    <col min="14" max="14" width="5.85546875" customWidth="1"/>
    <col min="15" max="16" width="4" customWidth="1"/>
    <col min="17" max="17" width="3.5703125" customWidth="1"/>
    <col min="20" max="20" width="4.5703125" customWidth="1"/>
    <col min="21" max="21" width="24.140625" customWidth="1"/>
    <col min="22" max="22" width="2.85546875" bestFit="1" customWidth="1"/>
    <col min="23" max="24" width="19.85546875" customWidth="1"/>
    <col min="25" max="25" width="4.42578125" customWidth="1"/>
    <col min="26" max="26" width="21.5703125" customWidth="1"/>
    <col min="27" max="27" width="5" customWidth="1"/>
    <col min="35" max="35" width="31.5703125" customWidth="1"/>
    <col min="37" max="37" width="30.140625" bestFit="1" customWidth="1"/>
    <col min="39" max="39" width="19.5703125" bestFit="1" customWidth="1"/>
    <col min="40" max="40" width="18.42578125" bestFit="1" customWidth="1"/>
  </cols>
  <sheetData>
    <row r="1" spans="1:60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</row>
    <row r="2" spans="1:60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25.9">
      <c r="A3" s="40"/>
      <c r="B3" s="54" t="s">
        <v>90</v>
      </c>
      <c r="C3" s="41"/>
      <c r="D3" s="40"/>
      <c r="E3" s="40"/>
      <c r="F3" s="40"/>
      <c r="G3" s="40"/>
      <c r="H3" s="56" t="s">
        <v>91</v>
      </c>
      <c r="I3" s="56"/>
      <c r="J3" s="56"/>
      <c r="K3" s="40"/>
      <c r="L3" s="40"/>
      <c r="M3" s="40"/>
      <c r="N3" s="40"/>
      <c r="O3" s="40"/>
      <c r="P3" s="40"/>
      <c r="Q3" s="54" t="s">
        <v>92</v>
      </c>
      <c r="R3" s="41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</row>
    <row r="4" spans="1:60" ht="16.5" customHeight="1">
      <c r="A4" s="40"/>
      <c r="B4" s="40" t="s">
        <v>93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1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</row>
    <row r="5" spans="1:60" ht="16.5" customHeight="1">
      <c r="A5" s="40"/>
      <c r="B5" s="40" t="s">
        <v>94</v>
      </c>
      <c r="C5" s="41"/>
      <c r="D5" s="40"/>
      <c r="E5" s="40"/>
      <c r="F5" s="40"/>
      <c r="G5" s="40"/>
      <c r="H5" s="40"/>
      <c r="I5" s="40"/>
      <c r="J5" s="40"/>
      <c r="K5" s="17" t="s">
        <v>44</v>
      </c>
      <c r="L5" s="40"/>
      <c r="M5" s="40"/>
      <c r="N5" s="40"/>
      <c r="O5" s="40"/>
      <c r="P5" s="40"/>
      <c r="Q5" s="40"/>
      <c r="R5" s="41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60" ht="18">
      <c r="A6" s="40"/>
      <c r="B6" s="40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1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spans="1:60" ht="18">
      <c r="A7" s="40"/>
      <c r="B7" s="44"/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  <c r="O7" s="40"/>
      <c r="P7" s="40"/>
      <c r="Q7" s="44"/>
      <c r="R7" s="45"/>
      <c r="S7" s="46"/>
      <c r="T7" s="46"/>
      <c r="U7" s="46"/>
      <c r="V7" s="46"/>
      <c r="W7" s="46"/>
      <c r="X7" s="46"/>
      <c r="Y7" s="46"/>
      <c r="Z7" s="46"/>
      <c r="AA7" s="47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1:60" s="61" customFormat="1" ht="28.9">
      <c r="A8" s="57"/>
      <c r="B8" s="58"/>
      <c r="C8" s="57"/>
      <c r="D8" s="57"/>
      <c r="E8" s="57"/>
      <c r="F8" s="57" t="s">
        <v>95</v>
      </c>
      <c r="G8" s="57" t="s">
        <v>96</v>
      </c>
      <c r="H8" s="59" t="s">
        <v>97</v>
      </c>
      <c r="I8" s="59" t="s">
        <v>98</v>
      </c>
      <c r="J8" s="59" t="s">
        <v>99</v>
      </c>
      <c r="K8" s="59" t="s">
        <v>100</v>
      </c>
      <c r="L8" s="57"/>
      <c r="M8" s="59" t="s">
        <v>101</v>
      </c>
      <c r="N8" s="60"/>
      <c r="O8" s="57"/>
      <c r="P8" s="57"/>
      <c r="Q8" s="58"/>
      <c r="R8" s="57"/>
      <c r="S8" s="57"/>
      <c r="T8" s="57"/>
      <c r="U8" s="57" t="s">
        <v>95</v>
      </c>
      <c r="V8" s="57" t="s">
        <v>96</v>
      </c>
      <c r="W8" s="57" t="s">
        <v>97</v>
      </c>
      <c r="X8" s="59" t="s">
        <v>102</v>
      </c>
      <c r="Y8" s="57"/>
      <c r="Z8" s="59" t="s">
        <v>103</v>
      </c>
      <c r="AA8" s="60"/>
      <c r="AB8" s="57"/>
      <c r="AC8" s="57"/>
      <c r="AD8" s="57"/>
      <c r="AE8" s="40"/>
      <c r="AF8" s="57"/>
      <c r="AG8" s="57"/>
      <c r="AH8" s="57"/>
      <c r="AI8" s="95" t="s">
        <v>104</v>
      </c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</row>
    <row r="9" spans="1:60" ht="14.45" customHeight="1">
      <c r="A9" s="40"/>
      <c r="B9" s="48"/>
      <c r="C9" s="126" t="s">
        <v>105</v>
      </c>
      <c r="D9" s="126"/>
      <c r="E9" s="42"/>
      <c r="F9" s="146" t="s">
        <v>106</v>
      </c>
      <c r="G9" s="43">
        <v>1</v>
      </c>
      <c r="H9" s="17" t="s">
        <v>107</v>
      </c>
      <c r="I9" s="17">
        <v>4999</v>
      </c>
      <c r="J9" s="94" t="s">
        <v>108</v>
      </c>
      <c r="K9" s="17">
        <v>1</v>
      </c>
      <c r="L9" s="42"/>
      <c r="M9" s="144">
        <f>SUM(K9:K13)</f>
        <v>2</v>
      </c>
      <c r="N9" s="49"/>
      <c r="O9" s="40"/>
      <c r="P9" s="40"/>
      <c r="Q9" s="48"/>
      <c r="R9" s="126" t="s">
        <v>105</v>
      </c>
      <c r="S9" s="126"/>
      <c r="T9" s="42"/>
      <c r="U9" s="146" t="str">
        <f>F9</f>
        <v>Sunnhordlandsruten</v>
      </c>
      <c r="V9" s="43">
        <v>1</v>
      </c>
      <c r="W9" s="17" t="str">
        <f t="shared" ref="W9:W13" si="0">IF(H9&lt;&gt;"",H9,"")</f>
        <v>Leirvik</v>
      </c>
      <c r="X9" s="17">
        <v>2</v>
      </c>
      <c r="Y9" s="42"/>
      <c r="Z9" s="144">
        <f>SUM(X9:X13)</f>
        <v>4</v>
      </c>
      <c r="AA9" s="49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>
      <c r="A10" s="40"/>
      <c r="B10" s="48"/>
      <c r="C10" s="126"/>
      <c r="D10" s="126"/>
      <c r="E10" s="42"/>
      <c r="F10" s="146"/>
      <c r="G10" s="43">
        <v>2</v>
      </c>
      <c r="H10" s="17" t="s">
        <v>109</v>
      </c>
      <c r="I10" s="17">
        <v>999</v>
      </c>
      <c r="J10" s="94" t="s">
        <v>108</v>
      </c>
      <c r="K10" s="17">
        <v>1</v>
      </c>
      <c r="L10" s="42"/>
      <c r="M10" s="144"/>
      <c r="N10" s="49"/>
      <c r="O10" s="40"/>
      <c r="P10" s="40"/>
      <c r="Q10" s="48"/>
      <c r="R10" s="126"/>
      <c r="S10" s="126"/>
      <c r="T10" s="42"/>
      <c r="U10" s="146"/>
      <c r="V10" s="43">
        <v>2</v>
      </c>
      <c r="W10" s="17" t="str">
        <f t="shared" si="0"/>
        <v>Skånevik</v>
      </c>
      <c r="X10" s="17">
        <v>2</v>
      </c>
      <c r="Y10" s="42"/>
      <c r="Z10" s="144"/>
      <c r="AA10" s="49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</row>
    <row r="11" spans="1:60">
      <c r="A11" s="40"/>
      <c r="B11" s="48"/>
      <c r="C11" s="126"/>
      <c r="D11" s="126"/>
      <c r="E11" s="42"/>
      <c r="F11" s="146"/>
      <c r="G11" s="43">
        <v>3</v>
      </c>
      <c r="H11" s="65"/>
      <c r="I11" s="65"/>
      <c r="J11" s="65"/>
      <c r="K11" s="65"/>
      <c r="L11" s="42"/>
      <c r="M11" s="144"/>
      <c r="N11" s="49"/>
      <c r="O11" s="40"/>
      <c r="P11" s="40"/>
      <c r="Q11" s="48"/>
      <c r="R11" s="126"/>
      <c r="S11" s="126"/>
      <c r="T11" s="42"/>
      <c r="U11" s="146"/>
      <c r="V11" s="43">
        <v>3</v>
      </c>
      <c r="W11" s="65" t="str">
        <f t="shared" si="0"/>
        <v/>
      </c>
      <c r="X11" s="67"/>
      <c r="Y11" s="42"/>
      <c r="Z11" s="144"/>
      <c r="AA11" s="49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spans="1:60">
      <c r="A12" s="40"/>
      <c r="B12" s="48"/>
      <c r="C12" s="126"/>
      <c r="D12" s="126"/>
      <c r="E12" s="42"/>
      <c r="F12" s="146"/>
      <c r="G12" s="43">
        <v>4</v>
      </c>
      <c r="H12" s="65"/>
      <c r="I12" s="65"/>
      <c r="J12" s="65"/>
      <c r="K12" s="65"/>
      <c r="L12" s="42"/>
      <c r="M12" s="144"/>
      <c r="N12" s="49"/>
      <c r="O12" s="40"/>
      <c r="P12" s="40"/>
      <c r="Q12" s="48"/>
      <c r="R12" s="126"/>
      <c r="S12" s="126"/>
      <c r="T12" s="42"/>
      <c r="U12" s="146"/>
      <c r="V12" s="43">
        <v>4</v>
      </c>
      <c r="W12" s="65" t="str">
        <f t="shared" si="0"/>
        <v/>
      </c>
      <c r="X12" s="67"/>
      <c r="Y12" s="42"/>
      <c r="Z12" s="144"/>
      <c r="AA12" s="49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</row>
    <row r="13" spans="1:60">
      <c r="A13" s="40"/>
      <c r="B13" s="48"/>
      <c r="C13" s="126"/>
      <c r="D13" s="126"/>
      <c r="E13" s="42"/>
      <c r="F13" s="146"/>
      <c r="G13" s="43">
        <v>5</v>
      </c>
      <c r="H13" s="65"/>
      <c r="I13" s="65"/>
      <c r="J13" s="65"/>
      <c r="K13" s="65"/>
      <c r="L13" s="42"/>
      <c r="M13" s="144"/>
      <c r="N13" s="49"/>
      <c r="O13" s="40"/>
      <c r="P13" s="40"/>
      <c r="Q13" s="48"/>
      <c r="R13" s="126"/>
      <c r="S13" s="126"/>
      <c r="T13" s="42"/>
      <c r="U13" s="146"/>
      <c r="V13" s="43">
        <v>5</v>
      </c>
      <c r="W13" s="65" t="str">
        <f t="shared" si="0"/>
        <v/>
      </c>
      <c r="X13" s="67"/>
      <c r="Y13" s="42"/>
      <c r="Z13" s="144"/>
      <c r="AA13" s="49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</row>
    <row r="14" spans="1:60">
      <c r="A14" s="40"/>
      <c r="B14" s="48"/>
      <c r="C14" s="126"/>
      <c r="D14" s="126"/>
      <c r="E14" s="42"/>
      <c r="F14" s="146"/>
      <c r="G14" s="43">
        <v>1</v>
      </c>
      <c r="H14" s="65"/>
      <c r="I14" s="65"/>
      <c r="J14" s="65"/>
      <c r="K14" s="65"/>
      <c r="L14" s="42"/>
      <c r="M14" s="144">
        <f>K14</f>
        <v>0</v>
      </c>
      <c r="N14" s="49"/>
      <c r="O14" s="40"/>
      <c r="P14" s="40"/>
      <c r="Q14" s="48"/>
      <c r="R14" s="126"/>
      <c r="S14" s="126"/>
      <c r="T14" s="42"/>
      <c r="U14" s="146"/>
      <c r="V14" s="43">
        <v>1</v>
      </c>
      <c r="W14" s="65" t="str">
        <f>IF(H14&lt;&gt;"",H14,"")</f>
        <v/>
      </c>
      <c r="X14" s="67"/>
      <c r="Y14" s="42"/>
      <c r="Z14" s="144">
        <f>SUM(X14:X18)</f>
        <v>0</v>
      </c>
      <c r="AA14" s="49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</row>
    <row r="15" spans="1:60">
      <c r="A15" s="40"/>
      <c r="B15" s="48"/>
      <c r="C15" s="126"/>
      <c r="D15" s="126"/>
      <c r="E15" s="42"/>
      <c r="F15" s="146"/>
      <c r="G15" s="43">
        <v>2</v>
      </c>
      <c r="H15" s="65"/>
      <c r="I15" s="65"/>
      <c r="J15" s="65"/>
      <c r="K15" s="65"/>
      <c r="L15" s="42"/>
      <c r="M15" s="144"/>
      <c r="N15" s="49"/>
      <c r="O15" s="40"/>
      <c r="P15" s="40"/>
      <c r="Q15" s="48"/>
      <c r="R15" s="126"/>
      <c r="S15" s="126"/>
      <c r="T15" s="42"/>
      <c r="U15" s="146"/>
      <c r="V15" s="43">
        <v>2</v>
      </c>
      <c r="W15" s="65" t="str">
        <f t="shared" ref="W15:W28" si="1">IF(H15&lt;&gt;"",H15,"")</f>
        <v/>
      </c>
      <c r="X15" s="67"/>
      <c r="Y15" s="42"/>
      <c r="Z15" s="144"/>
      <c r="AA15" s="49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</row>
    <row r="16" spans="1:60">
      <c r="A16" s="40"/>
      <c r="B16" s="48"/>
      <c r="C16" s="126"/>
      <c r="D16" s="126"/>
      <c r="E16" s="42"/>
      <c r="F16" s="146"/>
      <c r="G16" s="43">
        <v>3</v>
      </c>
      <c r="H16" s="65"/>
      <c r="I16" s="65"/>
      <c r="J16" s="65"/>
      <c r="K16" s="65"/>
      <c r="L16" s="42"/>
      <c r="M16" s="144"/>
      <c r="N16" s="49"/>
      <c r="O16" s="40"/>
      <c r="P16" s="40"/>
      <c r="Q16" s="48"/>
      <c r="R16" s="126"/>
      <c r="S16" s="126"/>
      <c r="T16" s="42"/>
      <c r="U16" s="146"/>
      <c r="V16" s="43">
        <v>3</v>
      </c>
      <c r="W16" s="65" t="str">
        <f t="shared" si="1"/>
        <v/>
      </c>
      <c r="X16" s="67"/>
      <c r="Y16" s="42"/>
      <c r="Z16" s="144"/>
      <c r="AA16" s="49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</row>
    <row r="17" spans="1:60">
      <c r="A17" s="40"/>
      <c r="B17" s="48"/>
      <c r="C17" s="126"/>
      <c r="D17" s="126"/>
      <c r="E17" s="42"/>
      <c r="F17" s="146"/>
      <c r="G17" s="43">
        <v>4</v>
      </c>
      <c r="H17" s="65"/>
      <c r="I17" s="65"/>
      <c r="J17" s="65"/>
      <c r="K17" s="65"/>
      <c r="L17" s="42"/>
      <c r="M17" s="144"/>
      <c r="N17" s="49"/>
      <c r="O17" s="40"/>
      <c r="P17" s="40"/>
      <c r="Q17" s="48"/>
      <c r="R17" s="126"/>
      <c r="S17" s="126"/>
      <c r="T17" s="42"/>
      <c r="U17" s="146"/>
      <c r="V17" s="43">
        <v>4</v>
      </c>
      <c r="W17" s="65" t="str">
        <f t="shared" si="1"/>
        <v/>
      </c>
      <c r="X17" s="67"/>
      <c r="Y17" s="42"/>
      <c r="Z17" s="144"/>
      <c r="AA17" s="49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</row>
    <row r="18" spans="1:60">
      <c r="A18" s="40"/>
      <c r="B18" s="48"/>
      <c r="C18" s="126"/>
      <c r="D18" s="126"/>
      <c r="E18" s="42"/>
      <c r="F18" s="146"/>
      <c r="G18" s="43">
        <v>5</v>
      </c>
      <c r="H18" s="65"/>
      <c r="I18" s="65"/>
      <c r="J18" s="65"/>
      <c r="K18" s="65"/>
      <c r="L18" s="42"/>
      <c r="M18" s="144"/>
      <c r="N18" s="49"/>
      <c r="O18" s="40"/>
      <c r="P18" s="40"/>
      <c r="Q18" s="48"/>
      <c r="R18" s="126"/>
      <c r="S18" s="126"/>
      <c r="T18" s="42"/>
      <c r="U18" s="146"/>
      <c r="V18" s="43">
        <v>5</v>
      </c>
      <c r="W18" s="65" t="str">
        <f t="shared" si="1"/>
        <v/>
      </c>
      <c r="X18" s="67"/>
      <c r="Y18" s="42"/>
      <c r="Z18" s="144"/>
      <c r="AA18" s="49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</row>
    <row r="19" spans="1:60">
      <c r="A19" s="40"/>
      <c r="B19" s="48"/>
      <c r="C19" s="126"/>
      <c r="D19" s="126"/>
      <c r="E19" s="42"/>
      <c r="F19" s="145"/>
      <c r="G19" s="43">
        <v>1</v>
      </c>
      <c r="H19" s="65"/>
      <c r="I19" s="65"/>
      <c r="J19" s="65"/>
      <c r="K19" s="65"/>
      <c r="L19" s="42"/>
      <c r="M19" s="144">
        <f>SUM(K19:K23)</f>
        <v>0</v>
      </c>
      <c r="N19" s="49"/>
      <c r="O19" s="40"/>
      <c r="P19" s="40"/>
      <c r="Q19" s="48"/>
      <c r="R19" s="126"/>
      <c r="S19" s="126"/>
      <c r="T19" s="42"/>
      <c r="U19" s="145"/>
      <c r="V19" s="43">
        <v>1</v>
      </c>
      <c r="W19" s="65" t="str">
        <f t="shared" si="1"/>
        <v/>
      </c>
      <c r="X19" s="67"/>
      <c r="Y19" s="42"/>
      <c r="Z19" s="144">
        <f>SUM(X19:X23)</f>
        <v>0</v>
      </c>
      <c r="AA19" s="49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</row>
    <row r="20" spans="1:60">
      <c r="A20" s="40"/>
      <c r="B20" s="48"/>
      <c r="C20" s="126"/>
      <c r="D20" s="126"/>
      <c r="E20" s="42"/>
      <c r="F20" s="145"/>
      <c r="G20" s="43">
        <v>2</v>
      </c>
      <c r="H20" s="65"/>
      <c r="I20" s="65"/>
      <c r="J20" s="65"/>
      <c r="K20" s="65"/>
      <c r="L20" s="42"/>
      <c r="M20" s="144"/>
      <c r="N20" s="49"/>
      <c r="O20" s="40"/>
      <c r="P20" s="40"/>
      <c r="Q20" s="48"/>
      <c r="R20" s="126"/>
      <c r="S20" s="126"/>
      <c r="T20" s="42"/>
      <c r="U20" s="145"/>
      <c r="V20" s="43">
        <v>2</v>
      </c>
      <c r="W20" s="65" t="str">
        <f t="shared" si="1"/>
        <v/>
      </c>
      <c r="X20" s="67"/>
      <c r="Y20" s="42"/>
      <c r="Z20" s="144"/>
      <c r="AA20" s="49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</row>
    <row r="21" spans="1:60">
      <c r="A21" s="40"/>
      <c r="B21" s="48"/>
      <c r="C21" s="126"/>
      <c r="D21" s="126"/>
      <c r="E21" s="42"/>
      <c r="F21" s="145"/>
      <c r="G21" s="43">
        <v>3</v>
      </c>
      <c r="H21" s="65"/>
      <c r="I21" s="65"/>
      <c r="J21" s="65"/>
      <c r="K21" s="65"/>
      <c r="L21" s="42"/>
      <c r="M21" s="144"/>
      <c r="N21" s="49"/>
      <c r="O21" s="40"/>
      <c r="P21" s="40"/>
      <c r="Q21" s="48"/>
      <c r="R21" s="126"/>
      <c r="S21" s="126"/>
      <c r="T21" s="42"/>
      <c r="U21" s="145"/>
      <c r="V21" s="43">
        <v>3</v>
      </c>
      <c r="W21" s="65" t="str">
        <f t="shared" si="1"/>
        <v/>
      </c>
      <c r="X21" s="67"/>
      <c r="Y21" s="42"/>
      <c r="Z21" s="144"/>
      <c r="AA21" s="49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</row>
    <row r="22" spans="1:60">
      <c r="A22" s="40"/>
      <c r="B22" s="48"/>
      <c r="C22" s="126"/>
      <c r="D22" s="126"/>
      <c r="E22" s="42"/>
      <c r="F22" s="145"/>
      <c r="G22" s="43">
        <v>4</v>
      </c>
      <c r="H22" s="65"/>
      <c r="I22" s="65"/>
      <c r="J22" s="65"/>
      <c r="K22" s="65"/>
      <c r="L22" s="42"/>
      <c r="M22" s="144"/>
      <c r="N22" s="49"/>
      <c r="O22" s="40"/>
      <c r="P22" s="40"/>
      <c r="Q22" s="48"/>
      <c r="R22" s="126"/>
      <c r="S22" s="126"/>
      <c r="T22" s="42"/>
      <c r="U22" s="145"/>
      <c r="V22" s="43">
        <v>4</v>
      </c>
      <c r="W22" s="65" t="str">
        <f t="shared" si="1"/>
        <v/>
      </c>
      <c r="X22" s="67"/>
      <c r="Y22" s="42"/>
      <c r="Z22" s="144"/>
      <c r="AA22" s="49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spans="1:60">
      <c r="A23" s="40"/>
      <c r="B23" s="48"/>
      <c r="C23" s="126"/>
      <c r="D23" s="126"/>
      <c r="E23" s="42"/>
      <c r="F23" s="145"/>
      <c r="G23" s="43">
        <v>5</v>
      </c>
      <c r="H23" s="65"/>
      <c r="I23" s="65"/>
      <c r="J23" s="65"/>
      <c r="K23" s="65"/>
      <c r="L23" s="42"/>
      <c r="M23" s="144"/>
      <c r="N23" s="49"/>
      <c r="O23" s="40"/>
      <c r="P23" s="40"/>
      <c r="Q23" s="48"/>
      <c r="R23" s="126"/>
      <c r="S23" s="126"/>
      <c r="T23" s="42"/>
      <c r="U23" s="145"/>
      <c r="V23" s="43">
        <v>5</v>
      </c>
      <c r="W23" s="65" t="str">
        <f t="shared" si="1"/>
        <v/>
      </c>
      <c r="X23" s="67"/>
      <c r="Y23" s="42"/>
      <c r="Z23" s="144"/>
      <c r="AA23" s="49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</row>
    <row r="24" spans="1:60">
      <c r="A24" s="40"/>
      <c r="B24" s="48"/>
      <c r="C24" s="126"/>
      <c r="D24" s="126"/>
      <c r="E24" s="42"/>
      <c r="F24" s="145"/>
      <c r="G24" s="43">
        <v>1</v>
      </c>
      <c r="H24" s="65"/>
      <c r="I24" s="65"/>
      <c r="J24" s="65"/>
      <c r="K24" s="65"/>
      <c r="L24" s="42"/>
      <c r="M24" s="144">
        <f>K24</f>
        <v>0</v>
      </c>
      <c r="N24" s="49"/>
      <c r="O24" s="40"/>
      <c r="P24" s="40"/>
      <c r="Q24" s="48"/>
      <c r="R24" s="126"/>
      <c r="S24" s="126"/>
      <c r="T24" s="42"/>
      <c r="U24" s="145"/>
      <c r="V24" s="43">
        <v>1</v>
      </c>
      <c r="W24" s="65" t="str">
        <f t="shared" si="1"/>
        <v/>
      </c>
      <c r="X24" s="67"/>
      <c r="Y24" s="42"/>
      <c r="Z24" s="144">
        <f>SUM(X24:X28)</f>
        <v>0</v>
      </c>
      <c r="AA24" s="49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</row>
    <row r="25" spans="1:60">
      <c r="A25" s="40"/>
      <c r="B25" s="48"/>
      <c r="C25" s="126"/>
      <c r="D25" s="126"/>
      <c r="E25" s="42"/>
      <c r="F25" s="145"/>
      <c r="G25" s="43">
        <v>2</v>
      </c>
      <c r="H25" s="65"/>
      <c r="I25" s="65"/>
      <c r="J25" s="65"/>
      <c r="K25" s="65"/>
      <c r="L25" s="42"/>
      <c r="M25" s="144"/>
      <c r="N25" s="49"/>
      <c r="O25" s="40"/>
      <c r="P25" s="40"/>
      <c r="Q25" s="48"/>
      <c r="R25" s="126"/>
      <c r="S25" s="126"/>
      <c r="T25" s="42"/>
      <c r="U25" s="145"/>
      <c r="V25" s="43">
        <v>2</v>
      </c>
      <c r="W25" s="65" t="str">
        <f t="shared" si="1"/>
        <v/>
      </c>
      <c r="X25" s="67"/>
      <c r="Y25" s="42"/>
      <c r="Z25" s="144"/>
      <c r="AA25" s="49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</row>
    <row r="26" spans="1:60">
      <c r="A26" s="40"/>
      <c r="B26" s="48"/>
      <c r="C26" s="126"/>
      <c r="D26" s="126"/>
      <c r="E26" s="40"/>
      <c r="F26" s="145"/>
      <c r="G26" s="43">
        <v>3</v>
      </c>
      <c r="H26" s="65"/>
      <c r="I26" s="65"/>
      <c r="J26" s="65"/>
      <c r="K26" s="65"/>
      <c r="L26" s="42"/>
      <c r="M26" s="144"/>
      <c r="N26" s="49"/>
      <c r="O26" s="40"/>
      <c r="P26" s="40"/>
      <c r="Q26" s="48"/>
      <c r="R26" s="126"/>
      <c r="S26" s="126"/>
      <c r="T26" s="40"/>
      <c r="U26" s="145"/>
      <c r="V26" s="43">
        <v>3</v>
      </c>
      <c r="W26" s="65" t="str">
        <f t="shared" si="1"/>
        <v/>
      </c>
      <c r="X26" s="67"/>
      <c r="Y26" s="42"/>
      <c r="Z26" s="144"/>
      <c r="AA26" s="49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</row>
    <row r="27" spans="1:60">
      <c r="A27" s="40"/>
      <c r="B27" s="48"/>
      <c r="C27" s="126"/>
      <c r="D27" s="126"/>
      <c r="E27" s="40"/>
      <c r="F27" s="145"/>
      <c r="G27" s="43">
        <v>4</v>
      </c>
      <c r="H27" s="65"/>
      <c r="I27" s="65"/>
      <c r="J27" s="65"/>
      <c r="K27" s="65"/>
      <c r="L27" s="42"/>
      <c r="M27" s="144"/>
      <c r="N27" s="49"/>
      <c r="O27" s="40"/>
      <c r="P27" s="40"/>
      <c r="Q27" s="48"/>
      <c r="R27" s="126"/>
      <c r="S27" s="126"/>
      <c r="T27" s="40"/>
      <c r="U27" s="145"/>
      <c r="V27" s="43">
        <v>4</v>
      </c>
      <c r="W27" s="65" t="str">
        <f t="shared" si="1"/>
        <v/>
      </c>
      <c r="X27" s="67"/>
      <c r="Y27" s="42"/>
      <c r="Z27" s="144"/>
      <c r="AA27" s="49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</row>
    <row r="28" spans="1:60">
      <c r="A28" s="40"/>
      <c r="B28" s="48"/>
      <c r="C28" s="126"/>
      <c r="D28" s="126"/>
      <c r="E28" s="40"/>
      <c r="F28" s="145"/>
      <c r="G28" s="43">
        <v>5</v>
      </c>
      <c r="H28" s="65"/>
      <c r="I28" s="65"/>
      <c r="J28" s="65"/>
      <c r="K28" s="65"/>
      <c r="L28" s="42"/>
      <c r="M28" s="144"/>
      <c r="N28" s="49"/>
      <c r="O28" s="40"/>
      <c r="P28" s="40"/>
      <c r="Q28" s="48"/>
      <c r="R28" s="126"/>
      <c r="S28" s="126"/>
      <c r="T28" s="40"/>
      <c r="U28" s="145"/>
      <c r="V28" s="43">
        <v>5</v>
      </c>
      <c r="W28" s="65" t="str">
        <f t="shared" si="1"/>
        <v/>
      </c>
      <c r="X28" s="67"/>
      <c r="Y28" s="42"/>
      <c r="Z28" s="144"/>
      <c r="AA28" s="49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</row>
    <row r="29" spans="1:60">
      <c r="A29" s="40"/>
      <c r="B29" s="48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9"/>
      <c r="O29" s="40"/>
      <c r="P29" s="40"/>
      <c r="Q29" s="48"/>
      <c r="R29" s="40"/>
      <c r="S29" s="40"/>
      <c r="T29" s="40"/>
      <c r="U29" s="40"/>
      <c r="V29" s="40"/>
      <c r="W29" s="40"/>
      <c r="X29" s="40"/>
      <c r="Y29" s="40"/>
      <c r="Z29" s="40"/>
      <c r="AA29" s="49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</row>
    <row r="30" spans="1:60">
      <c r="A30" s="40"/>
      <c r="B30" s="48"/>
      <c r="C30" s="40"/>
      <c r="D30" s="40"/>
      <c r="E30" s="40"/>
      <c r="F30" s="42" t="s">
        <v>110</v>
      </c>
      <c r="G30" s="42"/>
      <c r="H30" s="40"/>
      <c r="I30" s="40"/>
      <c r="J30" s="40"/>
      <c r="K30" s="66">
        <f>SUM(K9:K28)</f>
        <v>2</v>
      </c>
      <c r="L30" s="66"/>
      <c r="M30" s="66">
        <f>SUM(M9:M28)</f>
        <v>2</v>
      </c>
      <c r="N30" s="49"/>
      <c r="O30" s="40"/>
      <c r="P30" s="40"/>
      <c r="Q30" s="48"/>
      <c r="R30" s="40"/>
      <c r="S30" s="40"/>
      <c r="T30" s="40"/>
      <c r="U30" s="42" t="s">
        <v>110</v>
      </c>
      <c r="V30" s="42"/>
      <c r="W30" s="40"/>
      <c r="X30" s="66">
        <f>SUM(X9:X28)</f>
        <v>4</v>
      </c>
      <c r="Y30" s="42"/>
      <c r="Z30" s="66">
        <f>SUM(Z9:Z28)</f>
        <v>4</v>
      </c>
      <c r="AA30" s="49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</row>
    <row r="31" spans="1:60">
      <c r="A31" s="40"/>
      <c r="B31" s="48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9"/>
      <c r="O31" s="40"/>
      <c r="P31" s="40"/>
      <c r="Q31" s="48"/>
      <c r="R31" s="40"/>
      <c r="S31" s="40"/>
      <c r="T31" s="40"/>
      <c r="U31" s="40"/>
      <c r="V31" s="40"/>
      <c r="W31" s="40"/>
      <c r="X31" s="40"/>
      <c r="Y31" s="40"/>
      <c r="Z31" s="40"/>
      <c r="AA31" s="49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</row>
    <row r="32" spans="1:60">
      <c r="A32" s="40"/>
      <c r="B32" s="50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2"/>
      <c r="O32" s="40"/>
      <c r="P32" s="40"/>
      <c r="Q32" s="50"/>
      <c r="R32" s="51"/>
      <c r="S32" s="51"/>
      <c r="T32" s="51"/>
      <c r="U32" s="51"/>
      <c r="V32" s="51"/>
      <c r="W32" s="51"/>
      <c r="X32" s="51"/>
      <c r="Y32" s="51"/>
      <c r="Z32" s="51"/>
      <c r="AA32" s="52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</row>
    <row r="33" spans="1:69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</row>
    <row r="34" spans="1:69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</row>
    <row r="35" spans="1:69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</row>
    <row r="36" spans="1:69" ht="18">
      <c r="A36" s="40"/>
      <c r="B36" s="44"/>
      <c r="C36" s="45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7"/>
      <c r="O36" s="40"/>
      <c r="P36" s="40"/>
      <c r="Q36" s="44"/>
      <c r="R36" s="45"/>
      <c r="S36" s="46"/>
      <c r="T36" s="46"/>
      <c r="U36" s="46"/>
      <c r="V36" s="46"/>
      <c r="W36" s="46"/>
      <c r="X36" s="46"/>
      <c r="Y36" s="46"/>
      <c r="Z36" s="46"/>
      <c r="AA36" s="47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</row>
    <row r="37" spans="1:69" s="64" customFormat="1" ht="28.9">
      <c r="A37" s="59"/>
      <c r="B37" s="62"/>
      <c r="C37" s="59"/>
      <c r="D37" s="59"/>
      <c r="E37" s="59"/>
      <c r="F37" s="59" t="s">
        <v>95</v>
      </c>
      <c r="G37" s="59" t="s">
        <v>96</v>
      </c>
      <c r="H37" s="59" t="s">
        <v>97</v>
      </c>
      <c r="I37" s="59" t="str">
        <f>I8</f>
        <v>Tilrettelagt effekt i kw</v>
      </c>
      <c r="J37" s="59" t="str">
        <f>J8</f>
        <v>Grensesnitt</v>
      </c>
      <c r="K37" s="59" t="str">
        <f>K8</f>
        <v>Nettoppgradering per kai (kroner)</v>
      </c>
      <c r="L37" s="59"/>
      <c r="M37" s="59" t="str">
        <f>M8</f>
        <v>Nettoppgradering per rute (kroner)</v>
      </c>
      <c r="N37" s="63"/>
      <c r="O37" s="59"/>
      <c r="P37" s="59"/>
      <c r="Q37" s="62"/>
      <c r="R37" s="59"/>
      <c r="S37" s="59"/>
      <c r="T37" s="59"/>
      <c r="U37" s="59" t="s">
        <v>95</v>
      </c>
      <c r="V37" s="59" t="s">
        <v>96</v>
      </c>
      <c r="W37" s="59" t="s">
        <v>97</v>
      </c>
      <c r="X37" s="59" t="str">
        <f>X8</f>
        <v>Energiinfrastruktur per kai (kroner)</v>
      </c>
      <c r="Y37" s="59"/>
      <c r="Z37" s="59" t="str">
        <f>Z8</f>
        <v>Energiinfrastruktur per rute (kroner)</v>
      </c>
      <c r="AA37" s="63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</row>
    <row r="38" spans="1:69" ht="14.45" customHeight="1">
      <c r="A38" s="40"/>
      <c r="B38" s="48"/>
      <c r="C38" s="126" t="s">
        <v>111</v>
      </c>
      <c r="D38" s="126"/>
      <c r="E38" s="42"/>
      <c r="F38" s="146" t="s">
        <v>106</v>
      </c>
      <c r="G38" s="43">
        <v>1</v>
      </c>
      <c r="H38" s="53"/>
      <c r="I38" s="53"/>
      <c r="J38" s="53"/>
      <c r="K38" s="53">
        <v>4</v>
      </c>
      <c r="L38" s="42"/>
      <c r="M38" s="144">
        <f>SUM(K38:K42)</f>
        <v>8</v>
      </c>
      <c r="N38" s="49"/>
      <c r="O38" s="40"/>
      <c r="P38" s="40"/>
      <c r="Q38" s="48"/>
      <c r="R38" s="126" t="s">
        <v>111</v>
      </c>
      <c r="S38" s="126"/>
      <c r="T38" s="42"/>
      <c r="U38" s="146" t="s">
        <v>106</v>
      </c>
      <c r="V38" s="43">
        <v>1</v>
      </c>
      <c r="W38" s="53" t="str">
        <f t="shared" ref="W38:W57" si="2">IF(H38&lt;&gt;"",H38,"")</f>
        <v/>
      </c>
      <c r="X38" s="53">
        <v>3</v>
      </c>
      <c r="Y38" s="42"/>
      <c r="Z38" s="144">
        <f>SUM(X38:X42)</f>
        <v>6</v>
      </c>
      <c r="AA38" s="49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</row>
    <row r="39" spans="1:69">
      <c r="A39" s="40"/>
      <c r="B39" s="48"/>
      <c r="C39" s="126"/>
      <c r="D39" s="126"/>
      <c r="E39" s="42"/>
      <c r="F39" s="146"/>
      <c r="G39" s="43">
        <v>2</v>
      </c>
      <c r="H39" s="53"/>
      <c r="I39" s="53"/>
      <c r="J39" s="53"/>
      <c r="K39" s="53">
        <v>4</v>
      </c>
      <c r="L39" s="42"/>
      <c r="M39" s="144"/>
      <c r="N39" s="49"/>
      <c r="O39" s="40"/>
      <c r="P39" s="40"/>
      <c r="Q39" s="48"/>
      <c r="R39" s="126"/>
      <c r="S39" s="126"/>
      <c r="T39" s="42"/>
      <c r="U39" s="146"/>
      <c r="V39" s="43">
        <v>2</v>
      </c>
      <c r="W39" s="53" t="str">
        <f t="shared" si="2"/>
        <v/>
      </c>
      <c r="X39" s="53">
        <v>3</v>
      </c>
      <c r="Y39" s="42"/>
      <c r="Z39" s="144"/>
      <c r="AA39" s="49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</row>
    <row r="40" spans="1:69">
      <c r="A40" s="40"/>
      <c r="B40" s="48"/>
      <c r="C40" s="126"/>
      <c r="D40" s="126"/>
      <c r="E40" s="42"/>
      <c r="F40" s="146"/>
      <c r="G40" s="43">
        <v>3</v>
      </c>
      <c r="H40" s="53"/>
      <c r="I40" s="53"/>
      <c r="J40" s="53"/>
      <c r="K40" s="53"/>
      <c r="L40" s="42"/>
      <c r="M40" s="144"/>
      <c r="N40" s="49"/>
      <c r="O40" s="40"/>
      <c r="P40" s="40"/>
      <c r="Q40" s="48"/>
      <c r="R40" s="126"/>
      <c r="S40" s="126"/>
      <c r="T40" s="42"/>
      <c r="U40" s="146"/>
      <c r="V40" s="43">
        <v>3</v>
      </c>
      <c r="W40" s="53" t="str">
        <f t="shared" si="2"/>
        <v/>
      </c>
      <c r="X40" s="53"/>
      <c r="Y40" s="42"/>
      <c r="Z40" s="144"/>
      <c r="AA40" s="49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</row>
    <row r="41" spans="1:69">
      <c r="A41" s="40"/>
      <c r="B41" s="48"/>
      <c r="C41" s="126"/>
      <c r="D41" s="126"/>
      <c r="E41" s="42"/>
      <c r="F41" s="146"/>
      <c r="G41" s="43">
        <v>4</v>
      </c>
      <c r="H41" s="53"/>
      <c r="I41" s="53"/>
      <c r="J41" s="53"/>
      <c r="K41" s="53"/>
      <c r="L41" s="42"/>
      <c r="M41" s="144"/>
      <c r="N41" s="49"/>
      <c r="O41" s="40"/>
      <c r="P41" s="40"/>
      <c r="Q41" s="48"/>
      <c r="R41" s="126"/>
      <c r="S41" s="126"/>
      <c r="T41" s="42"/>
      <c r="U41" s="146"/>
      <c r="V41" s="43">
        <v>4</v>
      </c>
      <c r="W41" s="53" t="str">
        <f t="shared" si="2"/>
        <v/>
      </c>
      <c r="X41" s="53"/>
      <c r="Y41" s="42"/>
      <c r="Z41" s="144"/>
      <c r="AA41" s="49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</row>
    <row r="42" spans="1:69">
      <c r="A42" s="40"/>
      <c r="B42" s="48"/>
      <c r="C42" s="126"/>
      <c r="D42" s="126"/>
      <c r="E42" s="42"/>
      <c r="F42" s="146"/>
      <c r="G42" s="43">
        <v>5</v>
      </c>
      <c r="H42" s="53"/>
      <c r="I42" s="53"/>
      <c r="J42" s="53"/>
      <c r="K42" s="53"/>
      <c r="L42" s="42"/>
      <c r="M42" s="144"/>
      <c r="N42" s="49"/>
      <c r="O42" s="40"/>
      <c r="P42" s="40"/>
      <c r="Q42" s="48"/>
      <c r="R42" s="126"/>
      <c r="S42" s="126"/>
      <c r="T42" s="42"/>
      <c r="U42" s="146"/>
      <c r="V42" s="43">
        <v>5</v>
      </c>
      <c r="W42" s="53" t="str">
        <f t="shared" si="2"/>
        <v/>
      </c>
      <c r="X42" s="53"/>
      <c r="Y42" s="42"/>
      <c r="Z42" s="144"/>
      <c r="AA42" s="49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</row>
    <row r="43" spans="1:69">
      <c r="A43" s="40"/>
      <c r="B43" s="48"/>
      <c r="C43" s="126"/>
      <c r="D43" s="126"/>
      <c r="E43" s="42"/>
      <c r="F43" s="145"/>
      <c r="G43" s="43">
        <v>1</v>
      </c>
      <c r="H43" s="65"/>
      <c r="I43" s="65"/>
      <c r="J43" s="65"/>
      <c r="K43" s="65"/>
      <c r="L43" s="42"/>
      <c r="M43" s="144">
        <f>SUM(K43:K47)</f>
        <v>0</v>
      </c>
      <c r="N43" s="49"/>
      <c r="O43" s="40"/>
      <c r="P43" s="40"/>
      <c r="Q43" s="48"/>
      <c r="R43" s="126"/>
      <c r="S43" s="126"/>
      <c r="T43" s="42"/>
      <c r="U43" s="145"/>
      <c r="V43" s="43">
        <v>1</v>
      </c>
      <c r="W43" s="65" t="str">
        <f t="shared" si="2"/>
        <v/>
      </c>
      <c r="X43" s="65"/>
      <c r="Y43" s="42"/>
      <c r="Z43" s="144">
        <f>SUM(X43:X47)</f>
        <v>0</v>
      </c>
      <c r="AA43" s="49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</row>
    <row r="44" spans="1:69">
      <c r="A44" s="40"/>
      <c r="B44" s="48"/>
      <c r="C44" s="126"/>
      <c r="D44" s="126"/>
      <c r="E44" s="42"/>
      <c r="F44" s="145"/>
      <c r="G44" s="43">
        <v>2</v>
      </c>
      <c r="H44" s="65"/>
      <c r="I44" s="65"/>
      <c r="J44" s="65"/>
      <c r="K44" s="65"/>
      <c r="L44" s="42"/>
      <c r="M44" s="144"/>
      <c r="N44" s="49"/>
      <c r="O44" s="40"/>
      <c r="P44" s="40"/>
      <c r="Q44" s="48"/>
      <c r="R44" s="126"/>
      <c r="S44" s="126"/>
      <c r="T44" s="42"/>
      <c r="U44" s="145"/>
      <c r="V44" s="43">
        <v>2</v>
      </c>
      <c r="W44" s="65" t="str">
        <f t="shared" si="2"/>
        <v/>
      </c>
      <c r="X44" s="65"/>
      <c r="Y44" s="42"/>
      <c r="Z44" s="144"/>
      <c r="AA44" s="49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</row>
    <row r="45" spans="1:69">
      <c r="A45" s="40"/>
      <c r="B45" s="48"/>
      <c r="C45" s="126"/>
      <c r="D45" s="126"/>
      <c r="E45" s="42"/>
      <c r="F45" s="145"/>
      <c r="G45" s="43">
        <v>3</v>
      </c>
      <c r="H45" s="65"/>
      <c r="I45" s="65"/>
      <c r="J45" s="65"/>
      <c r="K45" s="65"/>
      <c r="L45" s="42"/>
      <c r="M45" s="144"/>
      <c r="N45" s="49"/>
      <c r="O45" s="40"/>
      <c r="P45" s="40"/>
      <c r="Q45" s="48"/>
      <c r="R45" s="126"/>
      <c r="S45" s="126"/>
      <c r="T45" s="42"/>
      <c r="U45" s="145"/>
      <c r="V45" s="43">
        <v>3</v>
      </c>
      <c r="W45" s="65" t="str">
        <f t="shared" si="2"/>
        <v/>
      </c>
      <c r="X45" s="65"/>
      <c r="Y45" s="42"/>
      <c r="Z45" s="144"/>
      <c r="AA45" s="49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</row>
    <row r="46" spans="1:69">
      <c r="A46" s="40"/>
      <c r="B46" s="48"/>
      <c r="C46" s="126"/>
      <c r="D46" s="126"/>
      <c r="E46" s="42"/>
      <c r="F46" s="145"/>
      <c r="G46" s="43">
        <v>4</v>
      </c>
      <c r="H46" s="65"/>
      <c r="I46" s="65"/>
      <c r="J46" s="65"/>
      <c r="K46" s="65"/>
      <c r="L46" s="42"/>
      <c r="M46" s="144"/>
      <c r="N46" s="49"/>
      <c r="O46" s="40"/>
      <c r="P46" s="40"/>
      <c r="Q46" s="48"/>
      <c r="R46" s="126"/>
      <c r="S46" s="126"/>
      <c r="T46" s="42"/>
      <c r="U46" s="145"/>
      <c r="V46" s="43">
        <v>4</v>
      </c>
      <c r="W46" s="65" t="str">
        <f t="shared" si="2"/>
        <v/>
      </c>
      <c r="X46" s="65"/>
      <c r="Y46" s="42"/>
      <c r="Z46" s="144"/>
      <c r="AA46" s="49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69">
      <c r="A47" s="40"/>
      <c r="B47" s="48"/>
      <c r="C47" s="126"/>
      <c r="D47" s="126"/>
      <c r="E47" s="42"/>
      <c r="F47" s="145"/>
      <c r="G47" s="43">
        <v>5</v>
      </c>
      <c r="H47" s="65"/>
      <c r="I47" s="65"/>
      <c r="J47" s="65"/>
      <c r="K47" s="65"/>
      <c r="L47" s="42"/>
      <c r="M47" s="144"/>
      <c r="N47" s="49"/>
      <c r="O47" s="40"/>
      <c r="P47" s="40"/>
      <c r="Q47" s="48"/>
      <c r="R47" s="126"/>
      <c r="S47" s="126"/>
      <c r="T47" s="42"/>
      <c r="U47" s="145"/>
      <c r="V47" s="43">
        <v>5</v>
      </c>
      <c r="W47" s="65" t="str">
        <f t="shared" si="2"/>
        <v/>
      </c>
      <c r="X47" s="65"/>
      <c r="Y47" s="42"/>
      <c r="Z47" s="144"/>
      <c r="AA47" s="49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69">
      <c r="A48" s="40"/>
      <c r="B48" s="48"/>
      <c r="C48" s="126"/>
      <c r="D48" s="126"/>
      <c r="E48" s="42"/>
      <c r="F48" s="145"/>
      <c r="G48" s="43">
        <v>1</v>
      </c>
      <c r="H48" s="65"/>
      <c r="I48" s="65"/>
      <c r="J48" s="65"/>
      <c r="K48" s="65"/>
      <c r="L48" s="42"/>
      <c r="M48" s="144">
        <f>SUM(K48:K52)</f>
        <v>0</v>
      </c>
      <c r="N48" s="49"/>
      <c r="O48" s="40"/>
      <c r="P48" s="40"/>
      <c r="Q48" s="48"/>
      <c r="R48" s="126"/>
      <c r="S48" s="126"/>
      <c r="T48" s="42"/>
      <c r="U48" s="145"/>
      <c r="V48" s="43">
        <v>1</v>
      </c>
      <c r="W48" s="65" t="str">
        <f t="shared" si="2"/>
        <v/>
      </c>
      <c r="X48" s="65"/>
      <c r="Y48" s="42"/>
      <c r="Z48" s="144">
        <f>SUM(X48:X52)</f>
        <v>0</v>
      </c>
      <c r="AA48" s="49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</row>
    <row r="49" spans="1:69">
      <c r="A49" s="40"/>
      <c r="B49" s="48"/>
      <c r="C49" s="126"/>
      <c r="D49" s="126"/>
      <c r="E49" s="42"/>
      <c r="F49" s="145"/>
      <c r="G49" s="43">
        <v>2</v>
      </c>
      <c r="H49" s="65"/>
      <c r="I49" s="65"/>
      <c r="J49" s="65"/>
      <c r="K49" s="65"/>
      <c r="L49" s="42"/>
      <c r="M49" s="144"/>
      <c r="N49" s="49"/>
      <c r="O49" s="40"/>
      <c r="P49" s="40"/>
      <c r="Q49" s="48"/>
      <c r="R49" s="126"/>
      <c r="S49" s="126"/>
      <c r="T49" s="42"/>
      <c r="U49" s="145"/>
      <c r="V49" s="43">
        <v>2</v>
      </c>
      <c r="W49" s="65" t="str">
        <f t="shared" si="2"/>
        <v/>
      </c>
      <c r="X49" s="65"/>
      <c r="Y49" s="42"/>
      <c r="Z49" s="144"/>
      <c r="AA49" s="49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</row>
    <row r="50" spans="1:69">
      <c r="A50" s="40"/>
      <c r="B50" s="48"/>
      <c r="C50" s="126"/>
      <c r="D50" s="126"/>
      <c r="E50" s="42"/>
      <c r="F50" s="145"/>
      <c r="G50" s="43">
        <v>3</v>
      </c>
      <c r="H50" s="65"/>
      <c r="I50" s="65"/>
      <c r="J50" s="65"/>
      <c r="K50" s="65"/>
      <c r="L50" s="42"/>
      <c r="M50" s="144"/>
      <c r="N50" s="49"/>
      <c r="O50" s="40"/>
      <c r="P50" s="40"/>
      <c r="Q50" s="48"/>
      <c r="R50" s="126"/>
      <c r="S50" s="126"/>
      <c r="T50" s="42"/>
      <c r="U50" s="145"/>
      <c r="V50" s="43">
        <v>3</v>
      </c>
      <c r="W50" s="65" t="str">
        <f t="shared" si="2"/>
        <v/>
      </c>
      <c r="X50" s="65"/>
      <c r="Y50" s="42"/>
      <c r="Z50" s="144"/>
      <c r="AA50" s="49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</row>
    <row r="51" spans="1:69">
      <c r="A51" s="40"/>
      <c r="B51" s="48"/>
      <c r="C51" s="126"/>
      <c r="D51" s="126"/>
      <c r="E51" s="42"/>
      <c r="F51" s="145"/>
      <c r="G51" s="43">
        <v>4</v>
      </c>
      <c r="H51" s="65"/>
      <c r="I51" s="65"/>
      <c r="J51" s="65"/>
      <c r="K51" s="65"/>
      <c r="L51" s="42"/>
      <c r="M51" s="144"/>
      <c r="N51" s="49"/>
      <c r="O51" s="40"/>
      <c r="P51" s="40"/>
      <c r="Q51" s="48"/>
      <c r="R51" s="126"/>
      <c r="S51" s="126"/>
      <c r="T51" s="42"/>
      <c r="U51" s="145"/>
      <c r="V51" s="43">
        <v>4</v>
      </c>
      <c r="W51" s="65" t="str">
        <f t="shared" si="2"/>
        <v/>
      </c>
      <c r="X51" s="65"/>
      <c r="Y51" s="42"/>
      <c r="Z51" s="144"/>
      <c r="AA51" s="49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</row>
    <row r="52" spans="1:69">
      <c r="A52" s="40"/>
      <c r="B52" s="48"/>
      <c r="C52" s="126"/>
      <c r="D52" s="126"/>
      <c r="E52" s="42"/>
      <c r="F52" s="145"/>
      <c r="G52" s="43">
        <v>5</v>
      </c>
      <c r="H52" s="65"/>
      <c r="I52" s="65"/>
      <c r="J52" s="65"/>
      <c r="K52" s="65"/>
      <c r="L52" s="42"/>
      <c r="M52" s="144"/>
      <c r="N52" s="49"/>
      <c r="O52" s="40"/>
      <c r="P52" s="40"/>
      <c r="Q52" s="48"/>
      <c r="R52" s="126"/>
      <c r="S52" s="126"/>
      <c r="T52" s="42"/>
      <c r="U52" s="145"/>
      <c r="V52" s="43">
        <v>5</v>
      </c>
      <c r="W52" s="65" t="str">
        <f t="shared" si="2"/>
        <v/>
      </c>
      <c r="X52" s="65"/>
      <c r="Y52" s="42"/>
      <c r="Z52" s="144"/>
      <c r="AA52" s="49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</row>
    <row r="53" spans="1:69">
      <c r="A53" s="40"/>
      <c r="B53" s="48"/>
      <c r="C53" s="126"/>
      <c r="D53" s="126"/>
      <c r="E53" s="42"/>
      <c r="F53" s="145"/>
      <c r="G53" s="43">
        <v>1</v>
      </c>
      <c r="H53" s="65"/>
      <c r="I53" s="65"/>
      <c r="J53" s="65"/>
      <c r="K53" s="65"/>
      <c r="L53" s="42"/>
      <c r="M53" s="144">
        <f>SUM(K53:K57)</f>
        <v>0</v>
      </c>
      <c r="N53" s="49"/>
      <c r="O53" s="40"/>
      <c r="P53" s="40"/>
      <c r="Q53" s="48"/>
      <c r="R53" s="126"/>
      <c r="S53" s="126"/>
      <c r="T53" s="42"/>
      <c r="U53" s="145"/>
      <c r="V53" s="43">
        <v>1</v>
      </c>
      <c r="W53" s="65" t="str">
        <f t="shared" si="2"/>
        <v/>
      </c>
      <c r="X53" s="65"/>
      <c r="Y53" s="42"/>
      <c r="Z53" s="144">
        <f>SUM(X53:X57)</f>
        <v>0</v>
      </c>
      <c r="AA53" s="49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</row>
    <row r="54" spans="1:69">
      <c r="A54" s="40"/>
      <c r="B54" s="48"/>
      <c r="C54" s="126"/>
      <c r="D54" s="126"/>
      <c r="E54" s="42"/>
      <c r="F54" s="145"/>
      <c r="G54" s="43">
        <v>2</v>
      </c>
      <c r="H54" s="65"/>
      <c r="I54" s="65"/>
      <c r="J54" s="65"/>
      <c r="K54" s="65"/>
      <c r="L54" s="42"/>
      <c r="M54" s="144"/>
      <c r="N54" s="49"/>
      <c r="O54" s="40"/>
      <c r="P54" s="40"/>
      <c r="Q54" s="48"/>
      <c r="R54" s="126"/>
      <c r="S54" s="126"/>
      <c r="T54" s="42"/>
      <c r="U54" s="145"/>
      <c r="V54" s="43">
        <v>2</v>
      </c>
      <c r="W54" s="65" t="str">
        <f t="shared" si="2"/>
        <v/>
      </c>
      <c r="X54" s="65"/>
      <c r="Y54" s="42"/>
      <c r="Z54" s="144"/>
      <c r="AA54" s="49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</row>
    <row r="55" spans="1:69">
      <c r="A55" s="40"/>
      <c r="B55" s="48"/>
      <c r="C55" s="126"/>
      <c r="D55" s="126"/>
      <c r="E55" s="40"/>
      <c r="F55" s="145"/>
      <c r="G55" s="43">
        <v>3</v>
      </c>
      <c r="H55" s="65"/>
      <c r="I55" s="65"/>
      <c r="J55" s="65"/>
      <c r="K55" s="65"/>
      <c r="L55" s="42"/>
      <c r="M55" s="144"/>
      <c r="N55" s="49"/>
      <c r="O55" s="40"/>
      <c r="P55" s="40"/>
      <c r="Q55" s="48"/>
      <c r="R55" s="126"/>
      <c r="S55" s="126"/>
      <c r="T55" s="40"/>
      <c r="U55" s="145"/>
      <c r="V55" s="43">
        <v>3</v>
      </c>
      <c r="W55" s="65" t="str">
        <f t="shared" si="2"/>
        <v/>
      </c>
      <c r="X55" s="65"/>
      <c r="Y55" s="42"/>
      <c r="Z55" s="144"/>
      <c r="AA55" s="49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</row>
    <row r="56" spans="1:69">
      <c r="A56" s="40"/>
      <c r="B56" s="48"/>
      <c r="C56" s="126"/>
      <c r="D56" s="126"/>
      <c r="E56" s="40"/>
      <c r="F56" s="145"/>
      <c r="G56" s="43">
        <v>4</v>
      </c>
      <c r="H56" s="65"/>
      <c r="I56" s="65"/>
      <c r="J56" s="65"/>
      <c r="K56" s="65"/>
      <c r="L56" s="42"/>
      <c r="M56" s="144"/>
      <c r="N56" s="49"/>
      <c r="O56" s="40"/>
      <c r="P56" s="40"/>
      <c r="Q56" s="48"/>
      <c r="R56" s="126"/>
      <c r="S56" s="126"/>
      <c r="T56" s="40"/>
      <c r="U56" s="145"/>
      <c r="V56" s="43">
        <v>4</v>
      </c>
      <c r="W56" s="65" t="str">
        <f t="shared" si="2"/>
        <v/>
      </c>
      <c r="X56" s="65"/>
      <c r="Y56" s="42"/>
      <c r="Z56" s="144"/>
      <c r="AA56" s="49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</row>
    <row r="57" spans="1:69">
      <c r="A57" s="40"/>
      <c r="B57" s="48"/>
      <c r="C57" s="126"/>
      <c r="D57" s="126"/>
      <c r="E57" s="40"/>
      <c r="F57" s="145"/>
      <c r="G57" s="43">
        <v>5</v>
      </c>
      <c r="H57" s="65"/>
      <c r="I57" s="65"/>
      <c r="J57" s="65"/>
      <c r="K57" s="65"/>
      <c r="L57" s="42"/>
      <c r="M57" s="144"/>
      <c r="N57" s="49"/>
      <c r="O57" s="40"/>
      <c r="P57" s="40"/>
      <c r="Q57" s="48"/>
      <c r="R57" s="126"/>
      <c r="S57" s="126"/>
      <c r="T57" s="40"/>
      <c r="U57" s="145"/>
      <c r="V57" s="43">
        <v>5</v>
      </c>
      <c r="W57" s="65" t="str">
        <f t="shared" si="2"/>
        <v/>
      </c>
      <c r="X57" s="65"/>
      <c r="Y57" s="42"/>
      <c r="Z57" s="144"/>
      <c r="AA57" s="49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</row>
    <row r="58" spans="1:69">
      <c r="A58" s="40"/>
      <c r="B58" s="48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9"/>
      <c r="O58" s="40"/>
      <c r="P58" s="40"/>
      <c r="Q58" s="48"/>
      <c r="R58" s="40"/>
      <c r="S58" s="40"/>
      <c r="T58" s="40"/>
      <c r="U58" s="40"/>
      <c r="V58" s="40"/>
      <c r="W58" s="40"/>
      <c r="X58" s="40"/>
      <c r="Y58" s="40"/>
      <c r="Z58" s="40"/>
      <c r="AA58" s="49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</row>
    <row r="59" spans="1:69">
      <c r="A59" s="40"/>
      <c r="B59" s="48"/>
      <c r="C59" s="40"/>
      <c r="D59" s="40"/>
      <c r="E59" s="40"/>
      <c r="F59" s="42" t="s">
        <v>110</v>
      </c>
      <c r="G59" s="42"/>
      <c r="H59" s="40"/>
      <c r="I59" s="40"/>
      <c r="J59" s="40"/>
      <c r="K59" s="66">
        <f>SUM(K38:K57)</f>
        <v>8</v>
      </c>
      <c r="L59" s="42"/>
      <c r="M59" s="66">
        <f>SUM(M38:M57)</f>
        <v>8</v>
      </c>
      <c r="N59" s="49"/>
      <c r="O59" s="40"/>
      <c r="P59" s="40"/>
      <c r="Q59" s="48"/>
      <c r="R59" s="40"/>
      <c r="S59" s="40"/>
      <c r="T59" s="40"/>
      <c r="U59" s="42" t="s">
        <v>110</v>
      </c>
      <c r="V59" s="42"/>
      <c r="W59" s="40"/>
      <c r="X59" s="66">
        <f>SUM(X38:X57)</f>
        <v>6</v>
      </c>
      <c r="Y59" s="42"/>
      <c r="Z59" s="66">
        <f>SUM(Z38:Z57)</f>
        <v>6</v>
      </c>
      <c r="AA59" s="49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</row>
    <row r="60" spans="1:69">
      <c r="A60" s="40"/>
      <c r="B60" s="48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9"/>
      <c r="O60" s="40"/>
      <c r="P60" s="40"/>
      <c r="Q60" s="48"/>
      <c r="R60" s="40"/>
      <c r="S60" s="40"/>
      <c r="T60" s="40"/>
      <c r="U60" s="40"/>
      <c r="V60" s="40"/>
      <c r="W60" s="40"/>
      <c r="X60" s="40"/>
      <c r="Y60" s="40"/>
      <c r="Z60" s="40"/>
      <c r="AA60" s="49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</row>
    <row r="61" spans="1:69">
      <c r="A61" s="40"/>
      <c r="B61" s="50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2"/>
      <c r="O61" s="40"/>
      <c r="P61" s="40"/>
      <c r="Q61" s="50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69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69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69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69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</row>
    <row r="66" spans="1:69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</row>
    <row r="67" spans="1:69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</row>
    <row r="68" spans="1:69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</row>
    <row r="69" spans="1:69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</row>
    <row r="70" spans="1:69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</row>
    <row r="71" spans="1:69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</row>
    <row r="72" spans="1:69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</row>
    <row r="73" spans="1:69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</row>
    <row r="74" spans="1:69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</row>
    <row r="75" spans="1:69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</row>
    <row r="76" spans="1:69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</row>
    <row r="77" spans="1:69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</row>
    <row r="78" spans="1:69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</row>
    <row r="79" spans="1:69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</row>
    <row r="80" spans="1:69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</row>
    <row r="81" spans="1:69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</row>
    <row r="82" spans="1:69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</row>
    <row r="83" spans="1:69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</row>
    <row r="84" spans="1:69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</row>
    <row r="85" spans="1:69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</row>
    <row r="86" spans="1:69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</row>
    <row r="87" spans="1:69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</row>
    <row r="88" spans="1:69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</row>
    <row r="89" spans="1:69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</row>
    <row r="90" spans="1:69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</row>
    <row r="91" spans="1:69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</row>
    <row r="92" spans="1:69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</row>
    <row r="93" spans="1:69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</row>
    <row r="94" spans="1:69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</row>
    <row r="95" spans="1:69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</row>
    <row r="96" spans="1:69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</row>
    <row r="97" spans="1:69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</row>
    <row r="98" spans="1:69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</row>
  </sheetData>
  <mergeCells count="36">
    <mergeCell ref="C9:D28"/>
    <mergeCell ref="C38:D57"/>
    <mergeCell ref="F38:F42"/>
    <mergeCell ref="M38:M42"/>
    <mergeCell ref="F43:F47"/>
    <mergeCell ref="M43:M47"/>
    <mergeCell ref="F48:F52"/>
    <mergeCell ref="M48:M52"/>
    <mergeCell ref="F53:F57"/>
    <mergeCell ref="M53:M57"/>
    <mergeCell ref="F9:F13"/>
    <mergeCell ref="F14:F18"/>
    <mergeCell ref="F19:F23"/>
    <mergeCell ref="F24:F28"/>
    <mergeCell ref="M9:M13"/>
    <mergeCell ref="M14:M18"/>
    <mergeCell ref="M19:M23"/>
    <mergeCell ref="M24:M28"/>
    <mergeCell ref="Z9:Z13"/>
    <mergeCell ref="U14:U18"/>
    <mergeCell ref="Z14:Z18"/>
    <mergeCell ref="U19:U23"/>
    <mergeCell ref="Z19:Z23"/>
    <mergeCell ref="Z53:Z57"/>
    <mergeCell ref="U24:U28"/>
    <mergeCell ref="Z24:Z28"/>
    <mergeCell ref="R38:S57"/>
    <mergeCell ref="U38:U42"/>
    <mergeCell ref="Z38:Z42"/>
    <mergeCell ref="U43:U47"/>
    <mergeCell ref="Z43:Z47"/>
    <mergeCell ref="U48:U52"/>
    <mergeCell ref="Z48:Z52"/>
    <mergeCell ref="U53:U57"/>
    <mergeCell ref="R9:S28"/>
    <mergeCell ref="U9:U13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8E16-5886-41F6-9B4D-BEFDB65CBCB6}">
  <dimension ref="A1:AL142"/>
  <sheetViews>
    <sheetView zoomScale="115" zoomScaleNormal="115" workbookViewId="0">
      <selection activeCell="M59" sqref="M59"/>
    </sheetView>
  </sheetViews>
  <sheetFormatPr defaultColWidth="11.42578125" defaultRowHeight="14.45" outlineLevelRow="1"/>
  <cols>
    <col min="2" max="2" width="14.28515625" customWidth="1"/>
    <col min="3" max="3" width="6.140625" customWidth="1"/>
    <col min="4" max="4" width="17" customWidth="1"/>
    <col min="6" max="6" width="14.85546875" customWidth="1"/>
    <col min="7" max="7" width="5.85546875" customWidth="1"/>
    <col min="9" max="9" width="4.42578125" customWidth="1"/>
    <col min="10" max="21" width="11.85546875" customWidth="1"/>
  </cols>
  <sheetData>
    <row r="1" spans="1:3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</row>
    <row r="2" spans="1:38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</row>
    <row r="3" spans="1:38" ht="18">
      <c r="A3" s="26"/>
      <c r="B3" s="29" t="s">
        <v>112</v>
      </c>
      <c r="C3" s="26"/>
      <c r="D3" s="26"/>
      <c r="E3" s="26"/>
      <c r="F3" s="26"/>
      <c r="G3" s="26"/>
      <c r="H3" s="26"/>
      <c r="I3" s="26"/>
      <c r="J3" s="26" t="s">
        <v>48</v>
      </c>
      <c r="K3" s="26"/>
      <c r="L3" s="27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8">
      <c r="A4" s="26"/>
      <c r="B4" s="29"/>
      <c r="C4" s="26"/>
      <c r="D4" s="26"/>
      <c r="E4" s="26"/>
      <c r="F4" s="26"/>
      <c r="G4" s="26"/>
      <c r="H4" s="26"/>
      <c r="I4" s="26"/>
      <c r="J4" s="26"/>
      <c r="K4" s="26"/>
      <c r="L4" s="27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8">
      <c r="A5" s="26"/>
      <c r="B5" s="29"/>
      <c r="C5" s="26"/>
      <c r="D5" s="26"/>
      <c r="E5" s="26"/>
      <c r="F5" s="26"/>
      <c r="G5" s="26"/>
      <c r="H5" s="26"/>
      <c r="I5" s="26"/>
      <c r="J5" s="26"/>
      <c r="K5" s="26"/>
      <c r="L5" s="27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7" t="s">
        <v>52</v>
      </c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</row>
    <row r="7" spans="1:38">
      <c r="A7" s="26"/>
      <c r="B7" s="147" t="s">
        <v>113</v>
      </c>
      <c r="C7" s="26"/>
      <c r="D7" s="2" t="s">
        <v>114</v>
      </c>
      <c r="E7" s="2" t="s">
        <v>115</v>
      </c>
      <c r="F7" s="2" t="s">
        <v>58</v>
      </c>
      <c r="G7" s="26"/>
      <c r="H7" s="2" t="s">
        <v>116</v>
      </c>
      <c r="I7" s="27"/>
      <c r="J7" s="2" t="str">
        <f>Total!AO44</f>
        <v>2029k4</v>
      </c>
      <c r="K7" s="2" t="str">
        <f>Total!AP44</f>
        <v>2030k1</v>
      </c>
      <c r="L7" s="2" t="str">
        <f>Total!AQ44</f>
        <v>2030k2</v>
      </c>
      <c r="M7" s="2" t="str">
        <f>Total!AR44</f>
        <v>2030k3</v>
      </c>
      <c r="N7" s="2" t="str">
        <f>Total!AS44</f>
        <v>2030k4</v>
      </c>
      <c r="O7" s="2" t="str">
        <f>Total!AT44</f>
        <v>2031k1</v>
      </c>
      <c r="P7" s="2" t="str">
        <f>Total!AU44</f>
        <v>2031k2</v>
      </c>
      <c r="Q7" s="2" t="str">
        <f>Total!AV44</f>
        <v>2031k3</v>
      </c>
      <c r="R7" s="2" t="str">
        <f>Total!AW44</f>
        <v>2031k4</v>
      </c>
      <c r="S7" s="2" t="str">
        <f>Total!AX44</f>
        <v>2032k1</v>
      </c>
      <c r="T7" s="2" t="str">
        <f>Total!AY44</f>
        <v>2032k2</v>
      </c>
      <c r="U7" s="2" t="str">
        <f>Total!AZ44</f>
        <v>2032k3</v>
      </c>
      <c r="V7" s="26" t="s">
        <v>30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</row>
    <row r="8" spans="1:38">
      <c r="A8" s="26"/>
      <c r="B8" s="147"/>
      <c r="C8" s="26"/>
      <c r="D8" s="9" t="s">
        <v>117</v>
      </c>
      <c r="E8" s="9">
        <v>1</v>
      </c>
      <c r="F8" s="2" t="s">
        <v>32</v>
      </c>
      <c r="G8" s="26"/>
      <c r="H8" s="8">
        <f>Total!AM45*$E$8</f>
        <v>52500000</v>
      </c>
      <c r="I8" s="27"/>
      <c r="J8" s="8"/>
      <c r="K8" s="8"/>
      <c r="L8" s="8">
        <f>Total!AQ45*$E$8</f>
        <v>58800000.000000007</v>
      </c>
      <c r="M8" s="8">
        <f>Total!AR45*$E$8</f>
        <v>59270400.000000007</v>
      </c>
      <c r="N8" s="8">
        <f>Total!AS45*$E$8</f>
        <v>59744563.200000018</v>
      </c>
      <c r="O8" s="8">
        <f>Total!AT45*$E$8</f>
        <v>60222519.705600016</v>
      </c>
      <c r="P8" s="8">
        <f>Total!AU45*$E$8</f>
        <v>60704299.863244809</v>
      </c>
      <c r="Q8" s="8">
        <f>Total!AV45*$E$8</f>
        <v>61189934.262150772</v>
      </c>
      <c r="R8" s="8">
        <f>Total!AW45*$E$8</f>
        <v>61679453.736247972</v>
      </c>
      <c r="S8" s="8">
        <f>Total!AX45*$E$8</f>
        <v>62172889.366137959</v>
      </c>
      <c r="T8" s="8">
        <f>Total!AY45*$E$8</f>
        <v>62670272.481067061</v>
      </c>
      <c r="U8" s="8">
        <f>Total!AZ45*$E$8</f>
        <v>63171634.660915606</v>
      </c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</row>
    <row r="9" spans="1:38">
      <c r="A9" s="26"/>
      <c r="B9" s="147"/>
      <c r="C9" s="26"/>
      <c r="D9" s="9" t="s">
        <v>118</v>
      </c>
      <c r="E9" s="9">
        <v>1</v>
      </c>
      <c r="F9" s="2" t="s">
        <v>119</v>
      </c>
      <c r="G9" s="26"/>
      <c r="H9" s="8">
        <f>SUM(Total!AM46:AM49)*$E$9</f>
        <v>4500000</v>
      </c>
      <c r="I9" s="27"/>
      <c r="J9" s="8"/>
      <c r="K9" s="8"/>
      <c r="L9" s="8">
        <f>SUM(Total!AQ46:AQ49)*$E$9</f>
        <v>4725000</v>
      </c>
      <c r="M9" s="8">
        <f>SUM(Total!AR46:AR49)*$E$9</f>
        <v>4772250</v>
      </c>
      <c r="N9" s="8">
        <f>SUM(Total!AS46:AS49)*$E$9</f>
        <v>4819972.5</v>
      </c>
      <c r="O9" s="8">
        <f>SUM(Total!AT46:AT49)*$E$9</f>
        <v>4868172.2250000006</v>
      </c>
      <c r="P9" s="8">
        <f>SUM(Total!AU46:AU49)*$E$9</f>
        <v>4916853.9472500002</v>
      </c>
      <c r="Q9" s="8">
        <f>SUM(Total!AV46:AV49)*$E$9</f>
        <v>4966022.4867225001</v>
      </c>
      <c r="R9" s="8">
        <f>SUM(Total!AW46:AW49)*$E$9</f>
        <v>5015682.7115897248</v>
      </c>
      <c r="S9" s="8">
        <f>SUM(Total!AX46:AX49)*$E$9</f>
        <v>5065839.5387056218</v>
      </c>
      <c r="T9" s="8">
        <f>SUM(Total!AY46:AY49)*$E$9</f>
        <v>5116497.9340926791</v>
      </c>
      <c r="U9" s="8">
        <f>SUM(Total!AZ46:AZ49)*$E$9</f>
        <v>5167662.9134336049</v>
      </c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</row>
    <row r="10" spans="1:38">
      <c r="A10" s="26"/>
      <c r="B10" s="147"/>
      <c r="C10" s="26"/>
      <c r="D10" s="9" t="s">
        <v>118</v>
      </c>
      <c r="E10" s="9">
        <v>0.3</v>
      </c>
      <c r="F10" s="2" t="s">
        <v>38</v>
      </c>
      <c r="G10" s="26"/>
      <c r="H10" s="8">
        <f>Total!AM51*$E$10</f>
        <v>4500000</v>
      </c>
      <c r="I10" s="27"/>
      <c r="J10" s="8"/>
      <c r="K10" s="8"/>
      <c r="L10" s="8">
        <f>Total!AQ51*$E$10</f>
        <v>5040000</v>
      </c>
      <c r="M10" s="8">
        <f>Total!AR51*$E$10</f>
        <v>5080320.0000000009</v>
      </c>
      <c r="N10" s="8">
        <f>Total!AS51*$E$10</f>
        <v>5120962.5600000005</v>
      </c>
      <c r="O10" s="8">
        <f>Total!AT51*$E$10</f>
        <v>5161930.2604800006</v>
      </c>
      <c r="P10" s="8">
        <f>Total!AU51*$E$10</f>
        <v>5203225.7025638409</v>
      </c>
      <c r="Q10" s="8">
        <f>Total!AV51*$E$10</f>
        <v>5244851.508184352</v>
      </c>
      <c r="R10" s="8">
        <f>Total!AW51*$E$10</f>
        <v>5286810.3202498266</v>
      </c>
      <c r="S10" s="8">
        <f>Total!AX51*$E$10</f>
        <v>5329104.8028118247</v>
      </c>
      <c r="T10" s="8">
        <f>Total!AY51*$E$10</f>
        <v>5371737.6412343197</v>
      </c>
      <c r="U10" s="8">
        <f>Total!AZ51*$E$10</f>
        <v>5414711.5423641941</v>
      </c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</row>
    <row r="11" spans="1:38">
      <c r="A11" s="26"/>
      <c r="B11" s="147"/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38">
      <c r="A12" s="26"/>
      <c r="B12" s="147"/>
      <c r="C12" s="26"/>
      <c r="D12" s="127" t="s">
        <v>120</v>
      </c>
      <c r="E12" s="128"/>
      <c r="F12" s="129"/>
      <c r="G12" s="26"/>
      <c r="H12" s="8">
        <f>Total!$X$45</f>
        <v>4010</v>
      </c>
      <c r="I12" s="27"/>
      <c r="J12" s="8"/>
      <c r="K12" s="8"/>
      <c r="L12" s="8">
        <f>Total!$X$45</f>
        <v>4010</v>
      </c>
      <c r="M12" s="8">
        <f>Total!$X$45</f>
        <v>4010</v>
      </c>
      <c r="N12" s="8">
        <f>Total!$X$45</f>
        <v>4010</v>
      </c>
      <c r="O12" s="8">
        <f>Total!$X$45</f>
        <v>4010</v>
      </c>
      <c r="P12" s="8">
        <f>Total!$X$45</f>
        <v>4010</v>
      </c>
      <c r="Q12" s="8">
        <f>Total!$X$45</f>
        <v>4010</v>
      </c>
      <c r="R12" s="8">
        <f>Total!$X$45</f>
        <v>4010</v>
      </c>
      <c r="S12" s="8">
        <f>Total!$X$45</f>
        <v>4010</v>
      </c>
      <c r="T12" s="8">
        <f>Total!$X$45</f>
        <v>4010</v>
      </c>
      <c r="U12" s="8">
        <f>Total!$X$45</f>
        <v>4010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38">
      <c r="A13" s="26"/>
      <c r="B13" s="147"/>
      <c r="C13" s="26"/>
      <c r="D13" s="127" t="s">
        <v>121</v>
      </c>
      <c r="E13" s="128"/>
      <c r="F13" s="129"/>
      <c r="G13" s="26"/>
      <c r="H13" s="8">
        <f>Total!$W$45</f>
        <v>64962</v>
      </c>
      <c r="I13" s="27"/>
      <c r="J13" s="8"/>
      <c r="K13" s="8"/>
      <c r="L13" s="8">
        <f>Total!$W$45</f>
        <v>64962</v>
      </c>
      <c r="M13" s="8">
        <f>Total!$W$45</f>
        <v>64962</v>
      </c>
      <c r="N13" s="8">
        <f>Total!$W$45</f>
        <v>64962</v>
      </c>
      <c r="O13" s="8">
        <f>Total!$W$45</f>
        <v>64962</v>
      </c>
      <c r="P13" s="8">
        <f>Total!$W$45</f>
        <v>64962</v>
      </c>
      <c r="Q13" s="8">
        <f>Total!$W$45</f>
        <v>64962</v>
      </c>
      <c r="R13" s="8">
        <f>Total!$W$45</f>
        <v>64962</v>
      </c>
      <c r="S13" s="8">
        <f>Total!$W$45</f>
        <v>64962</v>
      </c>
      <c r="T13" s="8">
        <f>Total!$W$45</f>
        <v>64962</v>
      </c>
      <c r="U13" s="8">
        <f>Total!$W$45</f>
        <v>64962</v>
      </c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38">
      <c r="A14" s="26"/>
      <c r="B14" s="147"/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38">
      <c r="A15" s="26"/>
      <c r="B15" s="147"/>
      <c r="C15" s="26"/>
      <c r="D15" s="148" t="s">
        <v>122</v>
      </c>
      <c r="E15" s="149"/>
      <c r="F15" s="150"/>
      <c r="G15" s="28"/>
      <c r="H15" s="30">
        <f>H8/H12</f>
        <v>13092.269326683292</v>
      </c>
      <c r="I15" s="31"/>
      <c r="J15" s="30"/>
      <c r="K15" s="30"/>
      <c r="L15" s="30">
        <f>L8/L12</f>
        <v>14663.341645885288</v>
      </c>
      <c r="M15" s="30">
        <f t="shared" ref="M15:U15" si="0">M8/M12</f>
        <v>14780.648379052371</v>
      </c>
      <c r="N15" s="30">
        <f t="shared" si="0"/>
        <v>14898.893566084793</v>
      </c>
      <c r="O15" s="30">
        <f t="shared" si="0"/>
        <v>15018.084714613471</v>
      </c>
      <c r="P15" s="30">
        <f t="shared" si="0"/>
        <v>15138.229392330377</v>
      </c>
      <c r="Q15" s="30">
        <f t="shared" si="0"/>
        <v>15259.335227469021</v>
      </c>
      <c r="R15" s="30">
        <f t="shared" si="0"/>
        <v>15381.409909288772</v>
      </c>
      <c r="S15" s="30">
        <f t="shared" si="0"/>
        <v>15504.461188563082</v>
      </c>
      <c r="T15" s="30">
        <f t="shared" si="0"/>
        <v>15628.496878071586</v>
      </c>
      <c r="U15" s="30">
        <f t="shared" si="0"/>
        <v>15753.524853096162</v>
      </c>
      <c r="V15" s="26"/>
      <c r="W15" s="26"/>
      <c r="X15" s="69"/>
      <c r="Y15" s="68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</row>
    <row r="16" spans="1:38">
      <c r="A16" s="26"/>
      <c r="B16" s="147"/>
      <c r="C16" s="26"/>
      <c r="D16" s="148" t="s">
        <v>123</v>
      </c>
      <c r="E16" s="149"/>
      <c r="F16" s="150"/>
      <c r="G16" s="28"/>
      <c r="H16" s="30">
        <f>SUM(H9:H10)/H13</f>
        <v>138.54253255749515</v>
      </c>
      <c r="I16" s="31"/>
      <c r="J16" s="30"/>
      <c r="K16" s="30"/>
      <c r="L16" s="30">
        <f>SUM(L9:L10)/L13</f>
        <v>150.31864782488225</v>
      </c>
      <c r="M16" s="30">
        <f t="shared" ref="M16:U16" si="1">SUM(M9:M10)/M13</f>
        <v>151.66666666666666</v>
      </c>
      <c r="N16" s="30">
        <f t="shared" si="1"/>
        <v>153.02692435577723</v>
      </c>
      <c r="O16" s="30">
        <f t="shared" si="1"/>
        <v>154.39953334995846</v>
      </c>
      <c r="P16" s="30">
        <f t="shared" si="1"/>
        <v>155.78460715208649</v>
      </c>
      <c r="Q16" s="30">
        <f t="shared" si="1"/>
        <v>157.18226031998478</v>
      </c>
      <c r="R16" s="30">
        <f t="shared" si="1"/>
        <v>158.59260847633311</v>
      </c>
      <c r="S16" s="30">
        <f t="shared" si="1"/>
        <v>160.0157683186701</v>
      </c>
      <c r="T16" s="30">
        <f t="shared" si="1"/>
        <v>161.45185762949106</v>
      </c>
      <c r="U16" s="30">
        <f t="shared" si="1"/>
        <v>162.90099528644129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</row>
    <row r="17" spans="1:38">
      <c r="A17" s="26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1:38" hidden="1" outlineLevel="1">
      <c r="A18" s="26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 t="s">
        <v>52</v>
      </c>
      <c r="M18" s="27"/>
      <c r="N18" s="27"/>
      <c r="O18" s="27"/>
      <c r="P18" s="27"/>
      <c r="Q18" s="27"/>
      <c r="R18" s="27"/>
      <c r="S18" s="27"/>
      <c r="T18" s="27"/>
      <c r="U18" s="27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1:38" hidden="1" outlineLevel="1">
      <c r="A19" s="26"/>
      <c r="B19" s="147"/>
      <c r="C19" s="26"/>
      <c r="D19" s="2" t="s">
        <v>114</v>
      </c>
      <c r="E19" s="2" t="s">
        <v>115</v>
      </c>
      <c r="F19" s="2" t="s">
        <v>58</v>
      </c>
      <c r="G19" s="26"/>
      <c r="H19" s="2" t="s">
        <v>116</v>
      </c>
      <c r="I19" s="27"/>
      <c r="J19" s="2" t="str">
        <f>J7</f>
        <v>2029k4</v>
      </c>
      <c r="K19" s="2" t="str">
        <f t="shared" ref="K19:U19" si="2">K7</f>
        <v>2030k1</v>
      </c>
      <c r="L19" s="2" t="str">
        <f t="shared" si="2"/>
        <v>2030k2</v>
      </c>
      <c r="M19" s="2" t="str">
        <f t="shared" si="2"/>
        <v>2030k3</v>
      </c>
      <c r="N19" s="2" t="str">
        <f t="shared" si="2"/>
        <v>2030k4</v>
      </c>
      <c r="O19" s="2" t="str">
        <f t="shared" si="2"/>
        <v>2031k1</v>
      </c>
      <c r="P19" s="2" t="str">
        <f t="shared" si="2"/>
        <v>2031k2</v>
      </c>
      <c r="Q19" s="2" t="str">
        <f t="shared" si="2"/>
        <v>2031k3</v>
      </c>
      <c r="R19" s="2" t="str">
        <f t="shared" si="2"/>
        <v>2031k4</v>
      </c>
      <c r="S19" s="2" t="str">
        <f t="shared" si="2"/>
        <v>2032k1</v>
      </c>
      <c r="T19" s="2" t="str">
        <f t="shared" si="2"/>
        <v>2032k2</v>
      </c>
      <c r="U19" s="2" t="str">
        <f t="shared" si="2"/>
        <v>2032k3</v>
      </c>
      <c r="V19" s="26" t="s">
        <v>30</v>
      </c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1:38" hidden="1" outlineLevel="1">
      <c r="A20" s="26"/>
      <c r="B20" s="147"/>
      <c r="C20" s="26"/>
      <c r="D20" s="9" t="s">
        <v>117</v>
      </c>
      <c r="E20" s="9">
        <v>1</v>
      </c>
      <c r="F20" s="2" t="s">
        <v>32</v>
      </c>
      <c r="G20" s="26"/>
      <c r="H20" s="8"/>
      <c r="I20" s="27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</row>
    <row r="21" spans="1:38" hidden="1" outlineLevel="1">
      <c r="A21" s="26"/>
      <c r="B21" s="147"/>
      <c r="C21" s="26"/>
      <c r="D21" s="9" t="s">
        <v>118</v>
      </c>
      <c r="E21" s="9">
        <v>1</v>
      </c>
      <c r="F21" s="2" t="s">
        <v>119</v>
      </c>
      <c r="G21" s="26"/>
      <c r="H21" s="8"/>
      <c r="I21" s="2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</row>
    <row r="22" spans="1:38" hidden="1" outlineLevel="1">
      <c r="A22" s="26"/>
      <c r="B22" s="147"/>
      <c r="C22" s="26"/>
      <c r="D22" s="9" t="s">
        <v>118</v>
      </c>
      <c r="E22" s="9">
        <v>0.3</v>
      </c>
      <c r="F22" s="2" t="s">
        <v>38</v>
      </c>
      <c r="G22" s="26"/>
      <c r="H22" s="8"/>
      <c r="I22" s="27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</row>
    <row r="23" spans="1:38" hidden="1" outlineLevel="1">
      <c r="A23" s="26"/>
      <c r="B23" s="147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1:38" hidden="1" outlineLevel="1">
      <c r="A24" s="26"/>
      <c r="B24" s="147"/>
      <c r="C24" s="26"/>
      <c r="D24" s="127" t="s">
        <v>120</v>
      </c>
      <c r="E24" s="128"/>
      <c r="F24" s="129"/>
      <c r="G24" s="26"/>
      <c r="H24" s="8"/>
      <c r="I24" s="2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</row>
    <row r="25" spans="1:38" hidden="1" outlineLevel="1">
      <c r="A25" s="26"/>
      <c r="B25" s="147"/>
      <c r="C25" s="26"/>
      <c r="D25" s="127" t="s">
        <v>121</v>
      </c>
      <c r="E25" s="128"/>
      <c r="F25" s="129"/>
      <c r="G25" s="26"/>
      <c r="H25" s="8"/>
      <c r="I25" s="2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</row>
    <row r="26" spans="1:38" hidden="1" outlineLevel="1">
      <c r="A26" s="26"/>
      <c r="B26" s="147"/>
      <c r="C26" s="26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</row>
    <row r="27" spans="1:38" hidden="1" outlineLevel="1">
      <c r="A27" s="26"/>
      <c r="B27" s="147"/>
      <c r="C27" s="26"/>
      <c r="D27" s="148" t="s">
        <v>122</v>
      </c>
      <c r="E27" s="149"/>
      <c r="F27" s="150"/>
      <c r="G27" s="28"/>
      <c r="H27" s="30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</row>
    <row r="28" spans="1:38" hidden="1" outlineLevel="1">
      <c r="A28" s="26"/>
      <c r="B28" s="147"/>
      <c r="C28" s="26"/>
      <c r="D28" s="148" t="s">
        <v>123</v>
      </c>
      <c r="E28" s="149"/>
      <c r="F28" s="150"/>
      <c r="G28" s="28"/>
      <c r="H28" s="30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</row>
    <row r="29" spans="1:38" hidden="1" outlineLevel="1">
      <c r="A29" s="26"/>
      <c r="B29" s="26"/>
      <c r="C29" s="26"/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</row>
    <row r="30" spans="1:38" hidden="1" outlineLevel="1">
      <c r="A30" s="26"/>
      <c r="B30" s="26"/>
      <c r="C30" s="26"/>
      <c r="D30" s="26"/>
      <c r="E30" s="26"/>
      <c r="F30" s="26"/>
      <c r="G30" s="26"/>
      <c r="H30" s="27"/>
      <c r="I30" s="27"/>
      <c r="J30" s="27"/>
      <c r="K30" s="27"/>
      <c r="L30" s="27" t="s">
        <v>52</v>
      </c>
      <c r="M30" s="27"/>
      <c r="N30" s="27"/>
      <c r="O30" s="27"/>
      <c r="P30" s="27"/>
      <c r="Q30" s="27"/>
      <c r="R30" s="27"/>
      <c r="S30" s="27"/>
      <c r="T30" s="27"/>
      <c r="U30" s="27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</row>
    <row r="31" spans="1:38" hidden="1" outlineLevel="1">
      <c r="A31" s="26"/>
      <c r="B31" s="147"/>
      <c r="C31" s="26"/>
      <c r="D31" s="2" t="s">
        <v>114</v>
      </c>
      <c r="E31" s="2" t="s">
        <v>115</v>
      </c>
      <c r="F31" s="2" t="s">
        <v>58</v>
      </c>
      <c r="G31" s="26"/>
      <c r="H31" s="2" t="s">
        <v>116</v>
      </c>
      <c r="I31" s="27"/>
      <c r="J31" s="2" t="str">
        <f>J19</f>
        <v>2029k4</v>
      </c>
      <c r="K31" s="2" t="str">
        <f t="shared" ref="K31:U31" si="3">K19</f>
        <v>2030k1</v>
      </c>
      <c r="L31" s="2" t="str">
        <f t="shared" si="3"/>
        <v>2030k2</v>
      </c>
      <c r="M31" s="2" t="str">
        <f t="shared" si="3"/>
        <v>2030k3</v>
      </c>
      <c r="N31" s="2" t="str">
        <f t="shared" si="3"/>
        <v>2030k4</v>
      </c>
      <c r="O31" s="2" t="str">
        <f t="shared" si="3"/>
        <v>2031k1</v>
      </c>
      <c r="P31" s="2" t="str">
        <f t="shared" si="3"/>
        <v>2031k2</v>
      </c>
      <c r="Q31" s="2" t="str">
        <f t="shared" si="3"/>
        <v>2031k3</v>
      </c>
      <c r="R31" s="2" t="str">
        <f t="shared" si="3"/>
        <v>2031k4</v>
      </c>
      <c r="S31" s="2" t="str">
        <f t="shared" si="3"/>
        <v>2032k1</v>
      </c>
      <c r="T31" s="2" t="str">
        <f t="shared" si="3"/>
        <v>2032k2</v>
      </c>
      <c r="U31" s="2" t="str">
        <f t="shared" si="3"/>
        <v>2032k3</v>
      </c>
      <c r="V31" s="26" t="s">
        <v>30</v>
      </c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</row>
    <row r="32" spans="1:38" hidden="1" outlineLevel="1">
      <c r="A32" s="26"/>
      <c r="B32" s="147"/>
      <c r="C32" s="26"/>
      <c r="D32" s="9" t="s">
        <v>117</v>
      </c>
      <c r="E32" s="9">
        <v>1</v>
      </c>
      <c r="F32" s="2" t="s">
        <v>32</v>
      </c>
      <c r="G32" s="26"/>
      <c r="H32" s="8"/>
      <c r="I32" s="27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</row>
    <row r="33" spans="1:38" hidden="1" outlineLevel="1">
      <c r="A33" s="26"/>
      <c r="B33" s="147"/>
      <c r="C33" s="26"/>
      <c r="D33" s="9" t="s">
        <v>118</v>
      </c>
      <c r="E33" s="9">
        <v>1</v>
      </c>
      <c r="F33" s="2" t="s">
        <v>119</v>
      </c>
      <c r="G33" s="26"/>
      <c r="H33" s="8"/>
      <c r="I33" s="2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</row>
    <row r="34" spans="1:38" hidden="1" outlineLevel="1">
      <c r="A34" s="26"/>
      <c r="B34" s="147"/>
      <c r="C34" s="26"/>
      <c r="D34" s="9" t="s">
        <v>118</v>
      </c>
      <c r="E34" s="9">
        <v>0.3</v>
      </c>
      <c r="F34" s="2" t="s">
        <v>38</v>
      </c>
      <c r="G34" s="26"/>
      <c r="H34" s="8"/>
      <c r="I34" s="2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</row>
    <row r="35" spans="1:38" hidden="1" outlineLevel="1">
      <c r="A35" s="26"/>
      <c r="B35" s="147"/>
      <c r="C35" s="26"/>
      <c r="D35" s="26"/>
      <c r="E35" s="26"/>
      <c r="F35" s="26"/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</row>
    <row r="36" spans="1:38" hidden="1" outlineLevel="1">
      <c r="A36" s="26"/>
      <c r="B36" s="147"/>
      <c r="C36" s="26"/>
      <c r="D36" s="127" t="s">
        <v>120</v>
      </c>
      <c r="E36" s="128"/>
      <c r="F36" s="129"/>
      <c r="G36" s="26"/>
      <c r="H36" s="8"/>
      <c r="I36" s="2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</row>
    <row r="37" spans="1:38" hidden="1" outlineLevel="1">
      <c r="A37" s="26"/>
      <c r="B37" s="147"/>
      <c r="C37" s="26"/>
      <c r="D37" s="127" t="s">
        <v>121</v>
      </c>
      <c r="E37" s="128"/>
      <c r="F37" s="129"/>
      <c r="G37" s="26"/>
      <c r="H37" s="8"/>
      <c r="I37" s="2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</row>
    <row r="38" spans="1:38" hidden="1" outlineLevel="1">
      <c r="A38" s="26"/>
      <c r="B38" s="147"/>
      <c r="C38" s="26"/>
      <c r="D38" s="26"/>
      <c r="E38" s="26"/>
      <c r="F38" s="26"/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</row>
    <row r="39" spans="1:38" hidden="1" outlineLevel="1">
      <c r="A39" s="26"/>
      <c r="B39" s="147"/>
      <c r="C39" s="26"/>
      <c r="D39" s="148" t="s">
        <v>122</v>
      </c>
      <c r="E39" s="149"/>
      <c r="F39" s="150"/>
      <c r="G39" s="28"/>
      <c r="H39" s="30"/>
      <c r="I39" s="3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</row>
    <row r="40" spans="1:38" hidden="1" outlineLevel="1">
      <c r="A40" s="26"/>
      <c r="B40" s="147"/>
      <c r="C40" s="26"/>
      <c r="D40" s="148" t="s">
        <v>123</v>
      </c>
      <c r="E40" s="149"/>
      <c r="F40" s="150"/>
      <c r="G40" s="28"/>
      <c r="H40" s="30"/>
      <c r="I40" s="3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</row>
    <row r="41" spans="1:38" hidden="1" outlineLevel="1">
      <c r="A41" s="26"/>
      <c r="B41" s="26"/>
      <c r="C41" s="26"/>
      <c r="D41" s="26"/>
      <c r="E41" s="26"/>
      <c r="F41" s="26"/>
      <c r="G41" s="26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</row>
    <row r="42" spans="1:38" hidden="1" outlineLevel="1">
      <c r="A42" s="26"/>
      <c r="B42" s="26"/>
      <c r="C42" s="26"/>
      <c r="D42" s="26"/>
      <c r="E42" s="26"/>
      <c r="F42" s="26"/>
      <c r="G42" s="26"/>
      <c r="H42" s="27"/>
      <c r="I42" s="27"/>
      <c r="J42" s="27"/>
      <c r="K42" s="27"/>
      <c r="L42" s="27" t="s">
        <v>52</v>
      </c>
      <c r="M42" s="27"/>
      <c r="N42" s="27"/>
      <c r="O42" s="27"/>
      <c r="P42" s="27"/>
      <c r="Q42" s="27"/>
      <c r="R42" s="27"/>
      <c r="S42" s="27"/>
      <c r="T42" s="27"/>
      <c r="U42" s="27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</row>
    <row r="43" spans="1:38" hidden="1" outlineLevel="1">
      <c r="A43" s="26"/>
      <c r="B43" s="147"/>
      <c r="C43" s="26"/>
      <c r="D43" s="2" t="s">
        <v>114</v>
      </c>
      <c r="E43" s="2" t="s">
        <v>115</v>
      </c>
      <c r="F43" s="2" t="s">
        <v>58</v>
      </c>
      <c r="G43" s="26"/>
      <c r="H43" s="2" t="s">
        <v>116</v>
      </c>
      <c r="I43" s="27"/>
      <c r="J43" s="2" t="str">
        <f>J31</f>
        <v>2029k4</v>
      </c>
      <c r="K43" s="2" t="str">
        <f t="shared" ref="K43:U43" si="4">K31</f>
        <v>2030k1</v>
      </c>
      <c r="L43" s="2" t="str">
        <f t="shared" si="4"/>
        <v>2030k2</v>
      </c>
      <c r="M43" s="2" t="str">
        <f t="shared" si="4"/>
        <v>2030k3</v>
      </c>
      <c r="N43" s="2" t="str">
        <f t="shared" si="4"/>
        <v>2030k4</v>
      </c>
      <c r="O43" s="2" t="str">
        <f t="shared" si="4"/>
        <v>2031k1</v>
      </c>
      <c r="P43" s="2" t="str">
        <f t="shared" si="4"/>
        <v>2031k2</v>
      </c>
      <c r="Q43" s="2" t="str">
        <f t="shared" si="4"/>
        <v>2031k3</v>
      </c>
      <c r="R43" s="2" t="str">
        <f t="shared" si="4"/>
        <v>2031k4</v>
      </c>
      <c r="S43" s="2" t="str">
        <f t="shared" si="4"/>
        <v>2032k1</v>
      </c>
      <c r="T43" s="2" t="str">
        <f t="shared" si="4"/>
        <v>2032k2</v>
      </c>
      <c r="U43" s="2" t="str">
        <f t="shared" si="4"/>
        <v>2032k3</v>
      </c>
      <c r="V43" s="26" t="s">
        <v>30</v>
      </c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</row>
    <row r="44" spans="1:38" hidden="1" outlineLevel="1">
      <c r="A44" s="26"/>
      <c r="B44" s="147"/>
      <c r="C44" s="26"/>
      <c r="D44" s="9" t="s">
        <v>117</v>
      </c>
      <c r="E44" s="9">
        <v>1</v>
      </c>
      <c r="F44" s="2" t="s">
        <v>32</v>
      </c>
      <c r="G44" s="26"/>
      <c r="H44" s="8"/>
      <c r="I44" s="27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</row>
    <row r="45" spans="1:38" hidden="1" outlineLevel="1">
      <c r="A45" s="26"/>
      <c r="B45" s="147"/>
      <c r="C45" s="26"/>
      <c r="D45" s="9" t="s">
        <v>118</v>
      </c>
      <c r="E45" s="9">
        <v>1</v>
      </c>
      <c r="F45" s="2" t="s">
        <v>119</v>
      </c>
      <c r="G45" s="26"/>
      <c r="H45" s="8"/>
      <c r="I45" s="2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</row>
    <row r="46" spans="1:38" hidden="1" outlineLevel="1">
      <c r="A46" s="26"/>
      <c r="B46" s="147"/>
      <c r="C46" s="26"/>
      <c r="D46" s="9" t="s">
        <v>118</v>
      </c>
      <c r="E46" s="9">
        <v>0.3</v>
      </c>
      <c r="F46" s="2" t="s">
        <v>38</v>
      </c>
      <c r="G46" s="26"/>
      <c r="H46" s="8"/>
      <c r="I46" s="2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</row>
    <row r="47" spans="1:38" hidden="1" outlineLevel="1">
      <c r="A47" s="26"/>
      <c r="B47" s="147"/>
      <c r="C47" s="26"/>
      <c r="D47" s="26"/>
      <c r="E47" s="26"/>
      <c r="F47" s="26"/>
      <c r="G47" s="26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</row>
    <row r="48" spans="1:38" hidden="1" outlineLevel="1">
      <c r="A48" s="26"/>
      <c r="B48" s="147"/>
      <c r="C48" s="26"/>
      <c r="D48" s="127" t="s">
        <v>120</v>
      </c>
      <c r="E48" s="128"/>
      <c r="F48" s="129"/>
      <c r="G48" s="26"/>
      <c r="H48" s="8"/>
      <c r="I48" s="27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</row>
    <row r="49" spans="1:38" hidden="1" outlineLevel="1">
      <c r="A49" s="26"/>
      <c r="B49" s="147"/>
      <c r="C49" s="26"/>
      <c r="D49" s="127" t="s">
        <v>121</v>
      </c>
      <c r="E49" s="128"/>
      <c r="F49" s="129"/>
      <c r="G49" s="26"/>
      <c r="H49" s="8"/>
      <c r="I49" s="27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</row>
    <row r="50" spans="1:38" hidden="1" outlineLevel="1">
      <c r="A50" s="26"/>
      <c r="B50" s="147"/>
      <c r="C50" s="26"/>
      <c r="D50" s="26"/>
      <c r="E50" s="26"/>
      <c r="F50" s="26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</row>
    <row r="51" spans="1:38" hidden="1" outlineLevel="1">
      <c r="A51" s="26"/>
      <c r="B51" s="147"/>
      <c r="C51" s="26"/>
      <c r="D51" s="148" t="s">
        <v>122</v>
      </c>
      <c r="E51" s="149"/>
      <c r="F51" s="150"/>
      <c r="G51" s="28"/>
      <c r="H51" s="30"/>
      <c r="I51" s="31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</row>
    <row r="52" spans="1:38" hidden="1" outlineLevel="1">
      <c r="A52" s="26"/>
      <c r="B52" s="147"/>
      <c r="C52" s="26"/>
      <c r="D52" s="148" t="s">
        <v>123</v>
      </c>
      <c r="E52" s="149"/>
      <c r="F52" s="150"/>
      <c r="G52" s="28"/>
      <c r="H52" s="30"/>
      <c r="I52" s="31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</row>
    <row r="53" spans="1:38" hidden="1" outlineLevel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</row>
    <row r="54" spans="1:38" hidden="1" outlineLevel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</row>
    <row r="55" spans="1:38" hidden="1" outlineLevel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</row>
    <row r="56" spans="1:38" collapsed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</row>
    <row r="57" spans="1:38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</row>
    <row r="58" spans="1:38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</row>
    <row r="59" spans="1:38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</row>
    <row r="60" spans="1:38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</row>
    <row r="61" spans="1:38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</row>
    <row r="62" spans="1:38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</row>
    <row r="63" spans="1:38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38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</row>
    <row r="65" spans="1:38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</row>
    <row r="66" spans="1:38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</row>
    <row r="67" spans="1:38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</row>
    <row r="68" spans="1:38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</row>
    <row r="69" spans="1:38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</row>
    <row r="70" spans="1:38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</row>
    <row r="71" spans="1:38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</row>
    <row r="72" spans="1:38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</row>
    <row r="73" spans="1:38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</row>
    <row r="74" spans="1:38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</row>
    <row r="75" spans="1:38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</row>
    <row r="76" spans="1:38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</row>
    <row r="77" spans="1:38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</row>
    <row r="78" spans="1:38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</row>
    <row r="79" spans="1:38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</row>
    <row r="80" spans="1:38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</row>
    <row r="81" spans="1:38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</row>
    <row r="82" spans="1:38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</row>
    <row r="83" spans="1:38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</row>
    <row r="84" spans="1:38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</row>
    <row r="85" spans="1:38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</row>
    <row r="86" spans="1:38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</row>
    <row r="87" spans="1:38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</row>
    <row r="88" spans="1:38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</row>
    <row r="89" spans="1:38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</row>
    <row r="90" spans="1:38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</row>
    <row r="91" spans="1:38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</row>
    <row r="92" spans="1:38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</row>
    <row r="93" spans="1:38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</row>
    <row r="94" spans="1:38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</row>
    <row r="95" spans="1:38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</row>
    <row r="96" spans="1:38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</row>
    <row r="97" spans="1:38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</row>
    <row r="98" spans="1:38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</row>
    <row r="99" spans="1:38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</row>
    <row r="100" spans="1:38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</row>
    <row r="101" spans="1:38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</row>
    <row r="102" spans="1:38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</row>
    <row r="103" spans="1:38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</row>
    <row r="104" spans="1:38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</row>
    <row r="105" spans="1:38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</row>
    <row r="106" spans="1:38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</row>
    <row r="107" spans="1:38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</row>
    <row r="108" spans="1:3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</row>
    <row r="109" spans="1:38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</row>
    <row r="110" spans="1:38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</row>
    <row r="111" spans="1:38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</row>
    <row r="112" spans="1:38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</row>
    <row r="113" spans="1:38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</row>
    <row r="114" spans="1:38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</row>
    <row r="115" spans="1:38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</row>
    <row r="116" spans="1:38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</row>
    <row r="117" spans="1:38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</row>
    <row r="118" spans="1:3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</row>
    <row r="119" spans="1:38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</row>
    <row r="120" spans="1:38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</row>
    <row r="121" spans="1:38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</row>
    <row r="122" spans="1:38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</row>
    <row r="123" spans="1:38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</row>
    <row r="124" spans="1:38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</row>
    <row r="125" spans="1:38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</row>
    <row r="126" spans="1:38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</row>
    <row r="127" spans="1:38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</row>
    <row r="128" spans="1:3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</row>
    <row r="129" spans="1:38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</row>
    <row r="130" spans="1:38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</row>
    <row r="131" spans="1:38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</row>
    <row r="132" spans="1:38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</row>
    <row r="133" spans="1:38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</row>
    <row r="134" spans="1:38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</row>
    <row r="135" spans="1:38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</row>
    <row r="136" spans="1:38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</row>
    <row r="137" spans="1:38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</row>
    <row r="138" spans="1:3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</row>
    <row r="139" spans="1:38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</row>
    <row r="140" spans="1:38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</row>
    <row r="141" spans="1:38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</row>
    <row r="142" spans="1:38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</row>
  </sheetData>
  <mergeCells count="20">
    <mergeCell ref="B31:B40"/>
    <mergeCell ref="D36:F36"/>
    <mergeCell ref="D37:F37"/>
    <mergeCell ref="D39:F39"/>
    <mergeCell ref="D40:F40"/>
    <mergeCell ref="B43:B52"/>
    <mergeCell ref="D48:F48"/>
    <mergeCell ref="D49:F49"/>
    <mergeCell ref="D51:F51"/>
    <mergeCell ref="D52:F52"/>
    <mergeCell ref="B7:B16"/>
    <mergeCell ref="D12:F12"/>
    <mergeCell ref="D13:F13"/>
    <mergeCell ref="D15:F15"/>
    <mergeCell ref="D16:F16"/>
    <mergeCell ref="B19:B28"/>
    <mergeCell ref="D24:F24"/>
    <mergeCell ref="D25:F25"/>
    <mergeCell ref="D27:F27"/>
    <mergeCell ref="D28:F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13F1-79F9-4F82-B411-522CB892D020}">
  <dimension ref="A2:G14"/>
  <sheetViews>
    <sheetView showGridLines="0" workbookViewId="0">
      <selection activeCell="B7" sqref="B7"/>
    </sheetView>
  </sheetViews>
  <sheetFormatPr defaultColWidth="11.42578125" defaultRowHeight="14.45"/>
  <cols>
    <col min="1" max="1" width="5.7109375" style="1" customWidth="1"/>
    <col min="2" max="2" width="18.42578125" style="1" customWidth="1"/>
    <col min="3" max="4" width="11.42578125" style="1"/>
    <col min="5" max="5" width="14.140625" style="1" customWidth="1"/>
    <col min="6" max="6" width="12.85546875" style="1" customWidth="1"/>
    <col min="7" max="16384" width="11.42578125" style="1"/>
  </cols>
  <sheetData>
    <row r="2" spans="1:7">
      <c r="B2" s="17" t="s">
        <v>44</v>
      </c>
    </row>
    <row r="3" spans="1:7" ht="27" customHeight="1">
      <c r="A3" s="1" t="s">
        <v>124</v>
      </c>
      <c r="B3" s="1" t="s">
        <v>125</v>
      </c>
      <c r="C3" s="1" t="s">
        <v>126</v>
      </c>
      <c r="D3" s="1" t="s">
        <v>127</v>
      </c>
      <c r="E3" s="101" t="s">
        <v>128</v>
      </c>
      <c r="F3" s="101" t="s">
        <v>129</v>
      </c>
      <c r="G3" s="1" t="s">
        <v>130</v>
      </c>
    </row>
    <row r="4" spans="1:7">
      <c r="A4" s="1">
        <f>IF(B4&lt;&gt;"",ROW()-3,"")</f>
        <v>1</v>
      </c>
      <c r="B4" s="17" t="s">
        <v>131</v>
      </c>
      <c r="C4" s="17"/>
      <c r="D4" s="17"/>
      <c r="E4" s="106">
        <v>0.6</v>
      </c>
      <c r="F4" s="102">
        <f>(Total!$AA$48/COUNTIF($A$4:$A$8,"&gt;0"))*_xlfn.XLOOKUP(E4,'Stuingsavstand hjelpeark'!A:A,'Stuingsavstand hjelpeark'!B:B,,-1)</f>
        <v>0</v>
      </c>
      <c r="G4" s="103">
        <f>_xlfn.XLOOKUP(E4,'Stuingsavstand hjelpeark'!A:A,'Stuingsavstand hjelpeark'!B:B,,-1)</f>
        <v>0</v>
      </c>
    </row>
    <row r="5" spans="1:7">
      <c r="A5" s="1">
        <f t="shared" ref="A5:A8" si="0">IF(B5&lt;&gt;"",ROW()-3,"")</f>
        <v>2</v>
      </c>
      <c r="B5" s="17" t="s">
        <v>132</v>
      </c>
      <c r="C5" s="17"/>
      <c r="D5" s="17"/>
      <c r="E5" s="106">
        <v>0.35</v>
      </c>
      <c r="F5" s="102">
        <f>(Total!$AA$48/COUNTIF($A$4:$A$8,"&gt;0"))*_xlfn.XLOOKUP(E5,'Stuingsavstand hjelpeark'!A:A,'Stuingsavstand hjelpeark'!B:B,,-1)</f>
        <v>1875000</v>
      </c>
      <c r="G5" s="103">
        <f>_xlfn.XLOOKUP(E5,'Stuingsavstand hjelpeark'!A:A,'Stuingsavstand hjelpeark'!B:B,,-1)</f>
        <v>2.5000000000000001E-2</v>
      </c>
    </row>
    <row r="6" spans="1:7">
      <c r="A6" s="1">
        <f t="shared" si="0"/>
        <v>3</v>
      </c>
      <c r="B6" s="17" t="s">
        <v>133</v>
      </c>
      <c r="C6" s="17"/>
      <c r="D6" s="17"/>
      <c r="E6" s="106">
        <v>0.25</v>
      </c>
      <c r="F6" s="102">
        <f>(Total!$AA$48/COUNTIF($A$4:$A$8,"&gt;0"))*_xlfn.XLOOKUP(E6,'Stuingsavstand hjelpeark'!A:A,'Stuingsavstand hjelpeark'!B:B,,-1)</f>
        <v>2250000</v>
      </c>
      <c r="G6" s="103">
        <f>_xlfn.XLOOKUP(E6,'Stuingsavstand hjelpeark'!A:A,'Stuingsavstand hjelpeark'!B:B,,-1)</f>
        <v>0.03</v>
      </c>
    </row>
    <row r="7" spans="1:7">
      <c r="A7" s="1">
        <f t="shared" si="0"/>
        <v>4</v>
      </c>
      <c r="B7" s="17" t="s">
        <v>134</v>
      </c>
      <c r="C7" s="17"/>
      <c r="D7" s="17"/>
      <c r="E7" s="106"/>
      <c r="F7" s="102">
        <f>(Total!$AA$48/COUNTIF($A$4:$A$8,"&gt;0"))*_xlfn.XLOOKUP(E7,'Stuingsavstand hjelpeark'!A:A,'Stuingsavstand hjelpeark'!B:B,,-1)</f>
        <v>0</v>
      </c>
      <c r="G7" s="103">
        <f>_xlfn.XLOOKUP(E7,'Stuingsavstand hjelpeark'!A:A,'Stuingsavstand hjelpeark'!B:B,,-1)</f>
        <v>0</v>
      </c>
    </row>
    <row r="8" spans="1:7">
      <c r="A8" s="1" t="str">
        <f t="shared" si="0"/>
        <v/>
      </c>
      <c r="B8" s="17"/>
      <c r="C8" s="17"/>
      <c r="D8" s="17"/>
      <c r="E8" s="106"/>
      <c r="F8" s="102">
        <f>(Total!$AA$48/COUNTIF($A$4:$A$8,"&gt;0"))*_xlfn.XLOOKUP(E8,'Stuingsavstand hjelpeark'!A:A,'Stuingsavstand hjelpeark'!B:B,,-1)</f>
        <v>0</v>
      </c>
      <c r="G8" s="103">
        <f>_xlfn.XLOOKUP(E8,'Stuingsavstand hjelpeark'!A:A,'Stuingsavstand hjelpeark'!B:B,,-1)</f>
        <v>0</v>
      </c>
    </row>
    <row r="9" spans="1:7">
      <c r="B9" s="104"/>
      <c r="C9" s="104"/>
      <c r="D9" s="104"/>
      <c r="E9" s="104"/>
      <c r="G9" s="104"/>
    </row>
    <row r="10" spans="1:7">
      <c r="E10" s="107" t="s">
        <v>72</v>
      </c>
      <c r="F10" s="105">
        <f>SUM(F4:F8)</f>
        <v>4125000</v>
      </c>
    </row>
    <row r="11" spans="1:7">
      <c r="F11" s="102"/>
    </row>
    <row r="14" spans="1:7">
      <c r="F14" s="10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3123AC-7ECF-4C82-A170-DB343FCDB803}">
          <x14:formula1>
            <xm:f>'Stuingsavstand hjelpeark'!$A$2:$A$9</xm:f>
          </x14:formula1>
          <xm:sqref>E4:E8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DA9D-4703-44D4-8623-B9B5E6B0E956}">
  <dimension ref="A1:B9"/>
  <sheetViews>
    <sheetView workbookViewId="0"/>
  </sheetViews>
  <sheetFormatPr defaultColWidth="11.42578125" defaultRowHeight="14.45"/>
  <cols>
    <col min="2" max="2" width="19.140625" customWidth="1"/>
  </cols>
  <sheetData>
    <row r="1" spans="1:2">
      <c r="A1" s="98" t="s">
        <v>135</v>
      </c>
      <c r="B1" s="98" t="s">
        <v>136</v>
      </c>
    </row>
    <row r="2" spans="1:2">
      <c r="A2">
        <v>0.6</v>
      </c>
      <c r="B2" s="99">
        <v>0</v>
      </c>
    </row>
    <row r="3" spans="1:2">
      <c r="A3">
        <v>0.55000000000000004</v>
      </c>
      <c r="B3" s="100">
        <v>5.0000000000000001E-3</v>
      </c>
    </row>
    <row r="4" spans="1:2">
      <c r="A4">
        <v>0.5</v>
      </c>
      <c r="B4" s="100">
        <v>0.01</v>
      </c>
    </row>
    <row r="5" spans="1:2">
      <c r="A5">
        <v>0.45</v>
      </c>
      <c r="B5" s="100">
        <v>1.4999999999999999E-2</v>
      </c>
    </row>
    <row r="6" spans="1:2">
      <c r="A6">
        <v>0.4</v>
      </c>
      <c r="B6" s="100">
        <v>0.02</v>
      </c>
    </row>
    <row r="7" spans="1:2">
      <c r="A7">
        <v>0.35</v>
      </c>
      <c r="B7" s="100">
        <v>2.5000000000000001E-2</v>
      </c>
    </row>
    <row r="8" spans="1:2">
      <c r="A8">
        <v>0.3</v>
      </c>
      <c r="B8" s="100">
        <v>0.03</v>
      </c>
    </row>
    <row r="9" spans="1:2">
      <c r="A9">
        <v>0.25</v>
      </c>
      <c r="B9" s="99">
        <v>0.03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E156B1-D1A6-4B1A-9887-BA9C1B4F2562}"/>
</file>

<file path=customXml/itemProps2.xml><?xml version="1.0" encoding="utf-8"?>
<ds:datastoreItem xmlns:ds="http://schemas.openxmlformats.org/officeDocument/2006/customXml" ds:itemID="{ADC79684-F17E-4D0A-8539-76D06DD5B0E0}"/>
</file>

<file path=customXml/itemProps3.xml><?xml version="1.0" encoding="utf-8"?>
<ds:datastoreItem xmlns:ds="http://schemas.openxmlformats.org/officeDocument/2006/customXml" ds:itemID="{D07523FB-90E1-4D72-86FC-E1F1370D85D8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Espen Løkken Søberg</cp:lastModifiedBy>
  <cp:revision>1</cp:revision>
  <dcterms:created xsi:type="dcterms:W3CDTF">2021-02-12T12:52:16Z</dcterms:created>
  <dcterms:modified xsi:type="dcterms:W3CDTF">2026-05-22T08:09:01Z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